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Dodatečné informace + opravy NEW\DI 17 - (19_2) Transdev Morava (žádost o prodloužení lhůty o celou délku)\"/>
    </mc:Choice>
  </mc:AlternateContent>
  <workbookProtection workbookAlgorithmName="SHA-512" workbookHashValue="vNt9MFBLhizddtCK8loWft4bnW4FyuIDfoZOBgtfVXlOY2HQDsAbBgS5gmJwJtsJuC9CO+3rjKu0ppPKh3iAsQ==" workbookSaltValue="+Jg6PDK9mDJzZbqOWnhMAQ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C3" i="27" l="1"/>
  <c r="C5" i="18" l="1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F16" i="15" l="1"/>
  <c r="I38" i="27" s="1"/>
  <c r="E16" i="15"/>
  <c r="G38" i="27" s="1"/>
  <c r="D16" i="15"/>
  <c r="E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<sst xmlns="http://schemas.openxmlformats.org/spreadsheetml/2006/main" count="708" uniqueCount="214">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</sst>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center" vertical="center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9" fillId="0" borderId="92" xfId="0" applyFont="1" applyBorder="1" applyAlignment="1" applyProtection="1">
      <alignment horizontal="left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2" fontId="8" fillId="6" borderId="33" xfId="0" applyNumberFormat="1" applyFont="1" applyFill="1" applyBorder="1" applyAlignment="1" applyProtection="1">
      <alignment horizontal="center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vertical="center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/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6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Královédvorsko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6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6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82"/>
      <c r="B7" s="482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83" t="s">
        <v>27</v>
      </c>
      <c r="E8" s="484"/>
      <c r="F8" s="484"/>
      <c r="G8" s="484"/>
      <c r="H8" s="484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85" t="s">
        <v>151</v>
      </c>
      <c r="B10" s="486"/>
      <c r="C10" s="410"/>
      <c r="D10" s="411">
        <f>VLOOKUP($B$5,'NESAHAT tabulka_vsechny_kraje'!$A$20:$S$27,3,FALSE)</f>
        <v>0</v>
      </c>
      <c r="E10" s="412">
        <f>VLOOKUP($B$5,'NESAHAT tabulka_vsechny_kraje'!$A$20:$S$27,4,FALSE)</f>
        <v>9</v>
      </c>
      <c r="F10" s="412">
        <f>VLOOKUP($B$5,'NESAHAT tabulka_vsechny_kraje'!$A$20:$S$27,5,FALSE)</f>
        <v>5</v>
      </c>
      <c r="G10" s="412">
        <f>VLOOKUP($B$5,'NESAHAT tabulka_vsechny_kraje'!$A$20:$S$27,6,FALSE)</f>
        <v>2</v>
      </c>
      <c r="H10" s="412">
        <f>VLOOKUP($B$5,'NESAHAT tabulka_vsechny_kraje'!$A$20:$S$27,7,FALSE)</f>
        <v>5</v>
      </c>
    </row>
    <row r="11" spans="1:8" s="9" customFormat="1" ht="30" customHeight="1" x14ac:dyDescent="0.25">
      <c r="A11" s="487" t="s">
        <v>152</v>
      </c>
      <c r="B11" s="488"/>
      <c r="C11" s="488"/>
      <c r="D11" s="413">
        <f>VLOOKUP($B$5,'NESAHAT tabulka_vsechny_kraje'!$A$20:$S$27,10,FALSE)</f>
        <v>0</v>
      </c>
      <c r="E11" s="414">
        <f>VLOOKUP($B$5,'NESAHAT tabulka_vsechny_kraje'!$A$20:$S$27,11,FALSE)</f>
        <v>4</v>
      </c>
      <c r="F11" s="414">
        <f>VLOOKUP($B$5,'NESAHAT tabulka_vsechny_kraje'!$A$20:$S$27,12,FALSE)</f>
        <v>2</v>
      </c>
      <c r="G11" s="414">
        <f>VLOOKUP($B$5,'NESAHAT tabulka_vsechny_kraje'!$A$20:$S$27,13,FALSE)</f>
        <v>1</v>
      </c>
      <c r="H11" s="414">
        <f>VLOOKUP($B$5,'NESAHAT tabulka_vsechny_kraje'!$A$20:$S$27,14,FALSE)</f>
        <v>2</v>
      </c>
    </row>
    <row r="12" spans="1:8" ht="30" customHeight="1" x14ac:dyDescent="0.25">
      <c r="A12" s="493" t="s">
        <v>153</v>
      </c>
      <c r="B12" s="494"/>
      <c r="C12" s="415"/>
      <c r="D12" s="502">
        <f>D10+E10+F10+G10+H10</f>
        <v>21</v>
      </c>
      <c r="E12" s="503"/>
      <c r="F12" s="503"/>
      <c r="G12" s="503"/>
      <c r="H12" s="503"/>
    </row>
    <row r="13" spans="1:8" ht="30" customHeight="1" thickBot="1" x14ac:dyDescent="0.3">
      <c r="A13" s="495" t="s">
        <v>159</v>
      </c>
      <c r="B13" s="496"/>
      <c r="C13" s="416"/>
      <c r="D13" s="417">
        <v>0</v>
      </c>
      <c r="E13" s="418">
        <f>VLOOKUP($B$5,'NESAHAT tabulka_vsechny_kraje'!$A$20:$S$27,8,FALSE)</f>
        <v>2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83" t="s">
        <v>94</v>
      </c>
      <c r="E14" s="484"/>
      <c r="F14" s="484"/>
      <c r="G14" s="484"/>
      <c r="H14" s="484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76" t="s">
        <v>96</v>
      </c>
      <c r="B16" s="477"/>
      <c r="C16" s="416"/>
      <c r="D16" s="425">
        <f>VLOOKUP($B$5,'NESAHAT tabulka_vsechny_kraje'!$A$20:$S$27,17,FALSE)</f>
        <v>1</v>
      </c>
      <c r="E16" s="426">
        <f>VLOOKUP($B$5,'NESAHAT tabulka_vsechny_kraje'!$A$20:$S$27,18,FALSE)</f>
        <v>0</v>
      </c>
      <c r="F16" s="426">
        <f>VLOOKUP($B$5,'NESAHAT tabulka_vsechny_kraje'!$A$20:$S$27,19,FALSE)</f>
        <v>1</v>
      </c>
      <c r="G16" s="497"/>
      <c r="H16" s="498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501" t="s">
        <v>28</v>
      </c>
      <c r="E18" s="484"/>
      <c r="F18" s="484"/>
      <c r="G18" s="484"/>
      <c r="H18" s="484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87" t="s">
        <v>154</v>
      </c>
      <c r="B20" s="488"/>
      <c r="C20" s="434"/>
      <c r="D20" s="435">
        <f>VLOOKUP($B$5,'NESAHAT tabulka_vsechny_kraje'!$A$5:$Q$12,3,FALSE)</f>
        <v>0</v>
      </c>
      <c r="E20" s="436">
        <f>VLOOKUP($B$5,'NESAHAT tabulka_vsechny_kraje'!$A$5:$Q$12,4,FALSE)</f>
        <v>718782</v>
      </c>
      <c r="F20" s="436">
        <f>VLOOKUP($B$5,'NESAHAT tabulka_vsechny_kraje'!$A$5:$Q$12,5,FALSE)</f>
        <v>292613</v>
      </c>
      <c r="G20" s="436">
        <f>VLOOKUP($B$5,'NESAHAT tabulka_vsechny_kraje'!$A$5:$Q$12,6,FALSE)</f>
        <v>122578</v>
      </c>
      <c r="H20" s="436">
        <f>VLOOKUP($B$5,'NESAHAT tabulka_vsechny_kraje'!$A$5:$Q$12,7,FALSE)</f>
        <v>287046</v>
      </c>
    </row>
    <row r="21" spans="1:12" ht="30" customHeight="1" x14ac:dyDescent="0.25">
      <c r="A21" s="487" t="s">
        <v>146</v>
      </c>
      <c r="B21" s="488"/>
      <c r="C21" s="434"/>
      <c r="D21" s="437">
        <f>IF(D20&gt;0,D20/D10,0)</f>
        <v>0</v>
      </c>
      <c r="E21" s="438">
        <f>IF(E20&gt;0,E20/E10,0)</f>
        <v>79864.666666666672</v>
      </c>
      <c r="F21" s="438">
        <f>IF(F20&gt;0,F20/F10,0)</f>
        <v>58522.6</v>
      </c>
      <c r="G21" s="438">
        <f>IF(G20&gt;0,G20/G10,0)</f>
        <v>61289</v>
      </c>
      <c r="H21" s="438">
        <f>IF(H20&gt;0,H20/H10,0)</f>
        <v>57409.2</v>
      </c>
      <c r="L21" s="146"/>
    </row>
    <row r="22" spans="1:12" ht="30" customHeight="1" x14ac:dyDescent="0.25">
      <c r="A22" s="485" t="s">
        <v>76</v>
      </c>
      <c r="B22" s="486"/>
      <c r="C22" s="434"/>
      <c r="D22" s="491">
        <f>D23*1.2</f>
        <v>1705222.8</v>
      </c>
      <c r="E22" s="492"/>
      <c r="F22" s="492"/>
      <c r="G22" s="492"/>
      <c r="H22" s="492"/>
    </row>
    <row r="23" spans="1:12" ht="30" customHeight="1" x14ac:dyDescent="0.25">
      <c r="A23" s="485" t="s">
        <v>155</v>
      </c>
      <c r="B23" s="486"/>
      <c r="C23" s="434"/>
      <c r="D23" s="489">
        <f>SUM(D20:H20)</f>
        <v>1421019</v>
      </c>
      <c r="E23" s="490"/>
      <c r="F23" s="490"/>
      <c r="G23" s="490"/>
      <c r="H23" s="490"/>
    </row>
    <row r="24" spans="1:12" ht="30" customHeight="1" thickBot="1" x14ac:dyDescent="0.3">
      <c r="A24" s="476" t="s">
        <v>77</v>
      </c>
      <c r="B24" s="477"/>
      <c r="C24" s="439"/>
      <c r="D24" s="478">
        <f>D23*0.8</f>
        <v>1136815.2</v>
      </c>
      <c r="E24" s="479"/>
      <c r="F24" s="479"/>
      <c r="G24" s="479"/>
      <c r="H24" s="479"/>
    </row>
    <row r="25" spans="1:12" ht="30" customHeight="1" thickBot="1" x14ac:dyDescent="0.3">
      <c r="A25" s="440"/>
      <c r="B25" s="419"/>
      <c r="C25" s="441"/>
      <c r="D25" s="499" t="s">
        <v>95</v>
      </c>
      <c r="E25" s="500"/>
      <c r="F25" s="500"/>
      <c r="G25" s="500"/>
      <c r="H25" s="500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74" t="s">
        <v>127</v>
      </c>
      <c r="B27" s="475"/>
      <c r="C27" s="439"/>
      <c r="D27" s="445">
        <f>VLOOKUP($B$5,'NESAHAT tabulka_vsechny_kraje'!$A$5:$Q$12,10,FALSE)</f>
        <v>9180</v>
      </c>
      <c r="E27" s="446">
        <f>VLOOKUP($B$5,'NESAHAT tabulka_vsechny_kraje'!$A$5:$Q$12,11,FALSE)</f>
        <v>0</v>
      </c>
      <c r="F27" s="446">
        <f>VLOOKUP($B$5,'NESAHAT tabulka_vsechny_kraje'!$A$5:$Q$12,12,FALSE)</f>
        <v>45283</v>
      </c>
      <c r="G27" s="480"/>
      <c r="H27" s="481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10:B10"/>
    <mergeCell ref="G16:H16"/>
    <mergeCell ref="D14:H14"/>
    <mergeCell ref="D25:H25"/>
    <mergeCell ref="D18:H18"/>
    <mergeCell ref="D12:H12"/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>
      <selection activeCell="A2" sqref="A2"/>
    </sheetView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30" t="str">
        <f>'1_Ident_udaje'!A5:B5</f>
        <v>Výběrová oblast č.</v>
      </c>
      <c r="B4" s="531"/>
      <c r="C4" s="151">
        <f>'1_Ident_udaje'!C5:D5</f>
        <v>6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2">
        <v>0</v>
      </c>
      <c r="F33" s="3">
        <f>IF('2_Spec_rozsahu_zakázky'!D20&gt;0,VLOOKUP($C$4,'NESAHAT tabulka_vsechny_kraje'!$A$4:$R$12,18,FALSE),0)</f>
        <v>0</v>
      </c>
      <c r="G33" s="194" t="str">
        <f>'3_Nákladove_položky_zaokrouhlen'!G33</f>
        <v>0%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0.25</v>
      </c>
      <c r="W33" s="194">
        <f>'3_Nákladove_položky_zaokrouhlen'!W33</f>
        <v>1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17" t="s">
        <v>47</v>
      </c>
      <c r="E40" s="518"/>
      <c r="F40" s="518"/>
      <c r="G40" s="518"/>
      <c r="H40" s="518"/>
      <c r="I40" s="518"/>
      <c r="J40" s="518"/>
      <c r="K40" s="518"/>
      <c r="L40" s="518"/>
      <c r="M40" s="518"/>
      <c r="N40" s="518"/>
      <c r="O40" s="518"/>
      <c r="P40" s="518"/>
      <c r="Q40" s="518"/>
      <c r="R40" s="518"/>
      <c r="S40" s="518"/>
      <c r="T40" s="518"/>
      <c r="U40" s="518"/>
      <c r="V40" s="518"/>
      <c r="W40" s="518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19" t="s">
        <v>79</v>
      </c>
      <c r="E41" s="520"/>
      <c r="F41" s="520"/>
      <c r="G41" s="521"/>
      <c r="H41" s="519" t="s">
        <v>80</v>
      </c>
      <c r="I41" s="520"/>
      <c r="J41" s="520"/>
      <c r="K41" s="521"/>
      <c r="L41" s="519" t="s">
        <v>81</v>
      </c>
      <c r="M41" s="520"/>
      <c r="N41" s="520"/>
      <c r="O41" s="521"/>
      <c r="P41" s="519" t="s">
        <v>82</v>
      </c>
      <c r="Q41" s="520"/>
      <c r="R41" s="520"/>
      <c r="S41" s="521"/>
      <c r="T41" s="519" t="s">
        <v>83</v>
      </c>
      <c r="U41" s="520"/>
      <c r="V41" s="520"/>
      <c r="W41" s="521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12">
        <v>8.3000000000000007</v>
      </c>
      <c r="E42" s="513"/>
      <c r="F42" s="513"/>
      <c r="G42" s="514"/>
      <c r="H42" s="512">
        <v>7</v>
      </c>
      <c r="I42" s="513"/>
      <c r="J42" s="513"/>
      <c r="K42" s="514"/>
      <c r="L42" s="507">
        <v>6.2</v>
      </c>
      <c r="M42" s="508"/>
      <c r="N42" s="508"/>
      <c r="O42" s="508"/>
      <c r="P42" s="507">
        <v>0</v>
      </c>
      <c r="Q42" s="508"/>
      <c r="R42" s="508"/>
      <c r="S42" s="508"/>
      <c r="T42" s="507">
        <v>0</v>
      </c>
      <c r="U42" s="508"/>
      <c r="V42" s="508"/>
      <c r="W42" s="508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09">
        <f>E9</f>
        <v>0</v>
      </c>
      <c r="E43" s="510"/>
      <c r="F43" s="510"/>
      <c r="G43" s="511"/>
      <c r="H43" s="509">
        <f>I9</f>
        <v>0</v>
      </c>
      <c r="I43" s="510"/>
      <c r="J43" s="510"/>
      <c r="K43" s="511"/>
      <c r="L43" s="509">
        <f>M9</f>
        <v>0</v>
      </c>
      <c r="M43" s="510"/>
      <c r="N43" s="510"/>
      <c r="O43" s="511"/>
      <c r="P43" s="509">
        <f>Q9</f>
        <v>0</v>
      </c>
      <c r="Q43" s="510"/>
      <c r="R43" s="510"/>
      <c r="S43" s="511"/>
      <c r="T43" s="509">
        <f>U9</f>
        <v>0</v>
      </c>
      <c r="U43" s="510"/>
      <c r="V43" s="510"/>
      <c r="W43" s="511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12">
        <v>10.5</v>
      </c>
      <c r="E44" s="513"/>
      <c r="F44" s="513"/>
      <c r="G44" s="514"/>
      <c r="H44" s="512">
        <v>10.5</v>
      </c>
      <c r="I44" s="513"/>
      <c r="J44" s="513"/>
      <c r="K44" s="514"/>
      <c r="L44" s="512">
        <v>10.5</v>
      </c>
      <c r="M44" s="513"/>
      <c r="N44" s="513"/>
      <c r="O44" s="514"/>
      <c r="P44" s="512">
        <v>10.5</v>
      </c>
      <c r="Q44" s="513"/>
      <c r="R44" s="513"/>
      <c r="S44" s="514"/>
      <c r="T44" s="512">
        <v>10.5</v>
      </c>
      <c r="U44" s="513"/>
      <c r="V44" s="513"/>
      <c r="W44" s="514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04">
        <f>SUM(E18:F21)</f>
        <v>0</v>
      </c>
      <c r="E45" s="505"/>
      <c r="F45" s="505"/>
      <c r="G45" s="506"/>
      <c r="H45" s="504">
        <f>SUM(I18:J21)</f>
        <v>0</v>
      </c>
      <c r="I45" s="505"/>
      <c r="J45" s="505"/>
      <c r="K45" s="506"/>
      <c r="L45" s="504">
        <f>SUM(M18:N21)</f>
        <v>0</v>
      </c>
      <c r="M45" s="505"/>
      <c r="N45" s="505"/>
      <c r="O45" s="506"/>
      <c r="P45" s="504">
        <f>SUM(Q18:R21)</f>
        <v>0</v>
      </c>
      <c r="Q45" s="505"/>
      <c r="R45" s="505"/>
      <c r="S45" s="506"/>
      <c r="T45" s="504">
        <f>SUM(U18:V21)</f>
        <v>0</v>
      </c>
      <c r="U45" s="505"/>
      <c r="V45" s="505"/>
      <c r="W45" s="506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B9:C9"/>
    <mergeCell ref="B12:C12"/>
    <mergeCell ref="B13:C13"/>
    <mergeCell ref="B14:C14"/>
    <mergeCell ref="B17:C17"/>
    <mergeCell ref="B8:C8"/>
    <mergeCell ref="A4:B4"/>
    <mergeCell ref="D7:G7"/>
    <mergeCell ref="H7:K7"/>
    <mergeCell ref="L7:O7"/>
    <mergeCell ref="D6:W6"/>
    <mergeCell ref="P7:S7"/>
    <mergeCell ref="T7:W7"/>
    <mergeCell ref="B18:C18"/>
    <mergeCell ref="B21:C21"/>
    <mergeCell ref="B24:C24"/>
    <mergeCell ref="B25:C25"/>
    <mergeCell ref="B26:C26"/>
    <mergeCell ref="B27:C27"/>
    <mergeCell ref="M35:N35"/>
    <mergeCell ref="B29:C29"/>
    <mergeCell ref="B30:C30"/>
    <mergeCell ref="B33:C33"/>
    <mergeCell ref="B28:C28"/>
    <mergeCell ref="E35:F35"/>
    <mergeCell ref="I35:J3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D45:G45"/>
    <mergeCell ref="H42:K42"/>
    <mergeCell ref="H43:K43"/>
    <mergeCell ref="H44:K44"/>
    <mergeCell ref="H45:K45"/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40" t="s">
        <v>187</v>
      </c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2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43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5"/>
      <c r="X3" s="35"/>
    </row>
    <row r="4" spans="1:44" s="9" customFormat="1" ht="20.100000000000001" customHeight="1" thickBot="1" x14ac:dyDescent="0.3">
      <c r="A4" s="530" t="str">
        <f>'1_Ident_udaje'!A5:B5</f>
        <v>Výběrová oblast č.</v>
      </c>
      <c r="B4" s="531"/>
      <c r="C4" s="151">
        <f>'1_Ident_udaje'!C5:D5</f>
        <v>6</v>
      </c>
      <c r="D4" s="37"/>
      <c r="E4" s="35"/>
      <c r="F4" s="36"/>
      <c r="G4" s="36"/>
      <c r="H4" s="36"/>
      <c r="I4" s="546"/>
      <c r="J4" s="547"/>
      <c r="K4" s="547"/>
      <c r="L4" s="547"/>
      <c r="M4" s="547"/>
      <c r="N4" s="547"/>
      <c r="O4" s="547"/>
      <c r="P4" s="547"/>
      <c r="Q4" s="547"/>
      <c r="R4" s="547"/>
      <c r="S4" s="547"/>
      <c r="T4" s="547"/>
      <c r="U4" s="547"/>
      <c r="V4" s="547"/>
      <c r="W4" s="548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165">
        <v>0</v>
      </c>
      <c r="F33" s="166">
        <f>IF('2_Spec_rozsahu_zakázky'!D20&gt;0,VLOOKUP($C$4,'NESAHAT tabulka_vsechny_kraje'!$A$4:$R$12,18,FALSE),0)</f>
        <v>0</v>
      </c>
      <c r="G33" s="154" t="str">
        <f>IF(F33=0,"0%",F33/(F33+E33))</f>
        <v>0%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0.25</v>
      </c>
      <c r="W33" s="154">
        <f>IF(V33=0,"0%",V33/(V33+U33))</f>
        <v>1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17" t="s">
        <v>47</v>
      </c>
      <c r="E37" s="518"/>
      <c r="F37" s="518"/>
      <c r="G37" s="518"/>
      <c r="H37" s="518"/>
      <c r="I37" s="518"/>
      <c r="J37" s="518"/>
      <c r="K37" s="518"/>
      <c r="L37" s="518"/>
      <c r="M37" s="518"/>
      <c r="N37" s="518"/>
      <c r="O37" s="518"/>
      <c r="P37" s="518"/>
      <c r="Q37" s="518"/>
      <c r="R37" s="518"/>
      <c r="S37" s="518"/>
      <c r="T37" s="518"/>
      <c r="U37" s="518"/>
      <c r="V37" s="518"/>
      <c r="W37" s="518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19" t="s">
        <v>79</v>
      </c>
      <c r="E38" s="520"/>
      <c r="F38" s="520"/>
      <c r="G38" s="521"/>
      <c r="H38" s="519" t="s">
        <v>80</v>
      </c>
      <c r="I38" s="520"/>
      <c r="J38" s="520"/>
      <c r="K38" s="521"/>
      <c r="L38" s="519" t="s">
        <v>81</v>
      </c>
      <c r="M38" s="520"/>
      <c r="N38" s="520"/>
      <c r="O38" s="521"/>
      <c r="P38" s="519" t="s">
        <v>82</v>
      </c>
      <c r="Q38" s="520"/>
      <c r="R38" s="520"/>
      <c r="S38" s="521"/>
      <c r="T38" s="519" t="s">
        <v>83</v>
      </c>
      <c r="U38" s="520"/>
      <c r="V38" s="520"/>
      <c r="W38" s="521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12">
        <v>8.3000000000000007</v>
      </c>
      <c r="E39" s="513"/>
      <c r="F39" s="513"/>
      <c r="G39" s="514"/>
      <c r="H39" s="512">
        <v>7</v>
      </c>
      <c r="I39" s="513"/>
      <c r="J39" s="513"/>
      <c r="K39" s="514"/>
      <c r="L39" s="507">
        <v>6.2</v>
      </c>
      <c r="M39" s="508"/>
      <c r="N39" s="508"/>
      <c r="O39" s="508"/>
      <c r="P39" s="507">
        <v>0</v>
      </c>
      <c r="Q39" s="508"/>
      <c r="R39" s="508"/>
      <c r="S39" s="508"/>
      <c r="T39" s="507">
        <v>0</v>
      </c>
      <c r="U39" s="508"/>
      <c r="V39" s="508"/>
      <c r="W39" s="508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09">
        <f>E9</f>
        <v>0</v>
      </c>
      <c r="E40" s="510"/>
      <c r="F40" s="510"/>
      <c r="G40" s="511"/>
      <c r="H40" s="509">
        <f>I9</f>
        <v>0</v>
      </c>
      <c r="I40" s="510"/>
      <c r="J40" s="510"/>
      <c r="K40" s="511"/>
      <c r="L40" s="509">
        <f>M9</f>
        <v>0</v>
      </c>
      <c r="M40" s="510"/>
      <c r="N40" s="510"/>
      <c r="O40" s="511"/>
      <c r="P40" s="509">
        <f>Q9</f>
        <v>0</v>
      </c>
      <c r="Q40" s="510"/>
      <c r="R40" s="510"/>
      <c r="S40" s="511"/>
      <c r="T40" s="509">
        <f>U9</f>
        <v>0</v>
      </c>
      <c r="U40" s="510"/>
      <c r="V40" s="510"/>
      <c r="W40" s="511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12">
        <v>10.5</v>
      </c>
      <c r="E41" s="513"/>
      <c r="F41" s="513"/>
      <c r="G41" s="514"/>
      <c r="H41" s="512">
        <v>10.5</v>
      </c>
      <c r="I41" s="513"/>
      <c r="J41" s="513"/>
      <c r="K41" s="514"/>
      <c r="L41" s="512">
        <v>10.5</v>
      </c>
      <c r="M41" s="513"/>
      <c r="N41" s="513"/>
      <c r="O41" s="514"/>
      <c r="P41" s="512">
        <v>10.5</v>
      </c>
      <c r="Q41" s="513"/>
      <c r="R41" s="513"/>
      <c r="S41" s="514"/>
      <c r="T41" s="512">
        <v>10.5</v>
      </c>
      <c r="U41" s="513"/>
      <c r="V41" s="513"/>
      <c r="W41" s="514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04">
        <f>SUM(E18:F21)</f>
        <v>0</v>
      </c>
      <c r="E42" s="505"/>
      <c r="F42" s="505"/>
      <c r="G42" s="506"/>
      <c r="H42" s="504">
        <f>SUM(I18:J21)</f>
        <v>0</v>
      </c>
      <c r="I42" s="505"/>
      <c r="J42" s="505"/>
      <c r="K42" s="506"/>
      <c r="L42" s="504">
        <f>SUM(M18:N21)</f>
        <v>0</v>
      </c>
      <c r="M42" s="505"/>
      <c r="N42" s="505"/>
      <c r="O42" s="506"/>
      <c r="P42" s="504">
        <f>SUM(Q18:R21)</f>
        <v>0</v>
      </c>
      <c r="Q42" s="505"/>
      <c r="R42" s="505"/>
      <c r="S42" s="506"/>
      <c r="T42" s="504">
        <f>SUM(U18:V21)</f>
        <v>0</v>
      </c>
      <c r="U42" s="505"/>
      <c r="V42" s="505"/>
      <c r="W42" s="506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77" t="s">
        <v>144</v>
      </c>
      <c r="B44" s="578"/>
      <c r="C44" s="579"/>
      <c r="D44" s="560">
        <f>ROUND('5a_Kvalita,vybavení,služby'!D18,0)</f>
        <v>0</v>
      </c>
      <c r="E44" s="560"/>
      <c r="F44" s="560">
        <f>ROUND('5a_Kvalita,vybavení,služby'!F18,0)</f>
        <v>0</v>
      </c>
      <c r="G44" s="560"/>
      <c r="H44" s="560">
        <f>ROUND('5a_Kvalita,vybavení,služby'!H18,0)</f>
        <v>0</v>
      </c>
      <c r="I44" s="560"/>
      <c r="J44" s="560">
        <f>ROUND('5a_Kvalita,vybavení,služby'!J18,0)</f>
        <v>0</v>
      </c>
      <c r="K44" s="560"/>
      <c r="L44" s="560">
        <f>ROUND('5a_Kvalita,vybavení,služby'!L18,0)</f>
        <v>0</v>
      </c>
      <c r="M44" s="560"/>
      <c r="T44" s="148"/>
      <c r="U44" s="149"/>
    </row>
    <row r="45" spans="1:44" ht="30" customHeight="1" thickBot="1" x14ac:dyDescent="0.3">
      <c r="A45" s="563" t="s">
        <v>138</v>
      </c>
      <c r="B45" s="564"/>
      <c r="C45" s="564"/>
      <c r="D45" s="565" t="s">
        <v>143</v>
      </c>
      <c r="E45" s="566"/>
      <c r="F45" s="566"/>
      <c r="G45" s="566"/>
      <c r="H45" s="566"/>
      <c r="I45" s="566"/>
      <c r="J45" s="567"/>
      <c r="K45" s="568" t="s">
        <v>142</v>
      </c>
      <c r="L45" s="569"/>
      <c r="M45" s="570"/>
    </row>
    <row r="46" spans="1:44" ht="30" customHeight="1" x14ac:dyDescent="0.25">
      <c r="A46" s="571" t="s">
        <v>139</v>
      </c>
      <c r="B46" s="572"/>
      <c r="C46" s="572"/>
      <c r="D46" s="573">
        <f>'5a_Kvalita,vybavení,služby'!D22</f>
        <v>0</v>
      </c>
      <c r="E46" s="573"/>
      <c r="F46" s="573"/>
      <c r="G46" s="573"/>
      <c r="H46" s="573"/>
      <c r="I46" s="573"/>
      <c r="J46" s="573"/>
      <c r="K46" s="574">
        <f>ROUND('5a_Kvalita,vybavení,služby'!K22,0)</f>
        <v>0</v>
      </c>
      <c r="L46" s="575"/>
      <c r="M46" s="576"/>
      <c r="N46" s="8" t="s">
        <v>185</v>
      </c>
    </row>
    <row r="47" spans="1:44" ht="30" customHeight="1" x14ac:dyDescent="0.25">
      <c r="A47" s="577" t="s">
        <v>140</v>
      </c>
      <c r="B47" s="578"/>
      <c r="C47" s="578"/>
      <c r="D47" s="573">
        <f>'5a_Kvalita,vybavení,služby'!D23</f>
        <v>0</v>
      </c>
      <c r="E47" s="573"/>
      <c r="F47" s="573"/>
      <c r="G47" s="573"/>
      <c r="H47" s="573"/>
      <c r="I47" s="573"/>
      <c r="J47" s="573"/>
      <c r="K47" s="574">
        <f>ROUND('5a_Kvalita,vybavení,služby'!K23,0)</f>
        <v>0</v>
      </c>
      <c r="L47" s="575"/>
      <c r="M47" s="576"/>
      <c r="N47" s="8" t="s">
        <v>185</v>
      </c>
    </row>
    <row r="48" spans="1:44" ht="30" customHeight="1" thickBot="1" x14ac:dyDescent="0.3">
      <c r="A48" s="580" t="s">
        <v>141</v>
      </c>
      <c r="B48" s="581"/>
      <c r="C48" s="581"/>
      <c r="D48" s="573">
        <f>'5a_Kvalita,vybavení,služby'!D24</f>
        <v>0</v>
      </c>
      <c r="E48" s="573"/>
      <c r="F48" s="573"/>
      <c r="G48" s="573"/>
      <c r="H48" s="573"/>
      <c r="I48" s="573"/>
      <c r="J48" s="573"/>
      <c r="K48" s="574">
        <f>ROUND('5a_Kvalita,vybavení,služby'!K24,0)</f>
        <v>0</v>
      </c>
      <c r="L48" s="575"/>
      <c r="M48" s="576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56">
        <f>ROUND(IF('2_Spec_rozsahu_zakázky'!D10&gt;0,F34*'2_Spec_rozsahu_zakázky'!D20/'2_Spec_rozsahu_zakázky'!D10,0),0)</f>
        <v>0</v>
      </c>
      <c r="D49" s="557"/>
      <c r="E49" s="556">
        <f>ROUND(IF('2_Spec_rozsahu_zakázky'!E10&gt;0,J34*'2_Spec_rozsahu_zakázky'!E20/'2_Spec_rozsahu_zakázky'!E10,0),0)</f>
        <v>19966</v>
      </c>
      <c r="F49" s="557"/>
      <c r="G49" s="556">
        <f>ROUND(IF('2_Spec_rozsahu_zakázky'!F10&gt;0,N34*'2_Spec_rozsahu_zakázky'!F20/'2_Spec_rozsahu_zakázky'!F10,0),0)</f>
        <v>14631</v>
      </c>
      <c r="H49" s="557"/>
      <c r="I49" s="556">
        <f>ROUND(IF('2_Spec_rozsahu_zakázky'!G10&gt;0,R34*'2_Spec_rozsahu_zakázky'!G20/'2_Spec_rozsahu_zakázky'!G10,0),0)</f>
        <v>15322</v>
      </c>
      <c r="J49" s="557"/>
      <c r="K49" s="556">
        <f>ROUND(IF('2_Spec_rozsahu_zakázky'!H10&gt;0,V34*'2_Spec_rozsahu_zakázky'!H20/'2_Spec_rozsahu_zakázky'!H10,0),0)</f>
        <v>14352</v>
      </c>
      <c r="L49" s="557"/>
    </row>
    <row r="50" spans="1:22" ht="39.950000000000003" customHeight="1" thickBot="1" x14ac:dyDescent="0.3">
      <c r="A50" s="186"/>
      <c r="B50" s="187"/>
      <c r="C50" s="558" t="s">
        <v>90</v>
      </c>
      <c r="D50" s="559"/>
      <c r="E50" s="553" t="s">
        <v>91</v>
      </c>
      <c r="F50" s="559"/>
      <c r="G50" s="553" t="s">
        <v>92</v>
      </c>
      <c r="H50" s="554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52">
        <f>ROUND('4_Cenová_nabidka - souhrn'!C18,0)</f>
        <v>0</v>
      </c>
      <c r="D51" s="560"/>
      <c r="E51" s="560">
        <f>ROUND('4_Cenová_nabidka - souhrn'!E18,0)</f>
        <v>0</v>
      </c>
      <c r="F51" s="560"/>
      <c r="G51" s="551">
        <f>ROUND('4_Cenová_nabidka - souhrn'!G18,0)</f>
        <v>0</v>
      </c>
      <c r="H51" s="552"/>
      <c r="I51" s="144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61">
        <f>ROUND('4_Cenová_nabidka - souhrn'!C19,2)</f>
        <v>0</v>
      </c>
      <c r="D52" s="562"/>
      <c r="E52" s="562">
        <f>ROUND('4_Cenová_nabidka - souhrn'!E19,2)</f>
        <v>0</v>
      </c>
      <c r="F52" s="562"/>
      <c r="G52" s="549">
        <v>0</v>
      </c>
      <c r="H52" s="550"/>
      <c r="I52" s="144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7:C47"/>
    <mergeCell ref="D47:J47"/>
    <mergeCell ref="K47:M47"/>
    <mergeCell ref="A48:C48"/>
    <mergeCell ref="D48:J48"/>
    <mergeCell ref="K48:M48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D41:G41"/>
    <mergeCell ref="H41:K41"/>
    <mergeCell ref="L41:O41"/>
    <mergeCell ref="P41:S41"/>
    <mergeCell ref="T41:W41"/>
    <mergeCell ref="D42:G42"/>
    <mergeCell ref="H42:K42"/>
    <mergeCell ref="L42:O42"/>
    <mergeCell ref="P42:S42"/>
    <mergeCell ref="T42:W42"/>
    <mergeCell ref="D39:G39"/>
    <mergeCell ref="H39:K39"/>
    <mergeCell ref="L39:O39"/>
    <mergeCell ref="P39:S39"/>
    <mergeCell ref="T39:W39"/>
    <mergeCell ref="D40:G40"/>
    <mergeCell ref="H40:K40"/>
    <mergeCell ref="L40:O40"/>
    <mergeCell ref="P40:S40"/>
    <mergeCell ref="T40:W40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B28:C28"/>
    <mergeCell ref="B29:C29"/>
    <mergeCell ref="B30:C30"/>
    <mergeCell ref="B33:C33"/>
    <mergeCell ref="E35:F35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A4:B4"/>
    <mergeCell ref="D6:W6"/>
    <mergeCell ref="D7:G7"/>
    <mergeCell ref="H7:K7"/>
    <mergeCell ref="L7:O7"/>
    <mergeCell ref="P7:S7"/>
    <mergeCell ref="T7:W7"/>
    <mergeCell ref="I2:W4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C21" sqref="C21:L21"/>
    </sheetView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6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607">
        <f>'1_Ident_udaje'!A9</f>
        <v>0</v>
      </c>
      <c r="B7" s="608"/>
      <c r="C7" s="608"/>
      <c r="D7" s="608"/>
      <c r="E7" s="608"/>
      <c r="F7" s="609"/>
      <c r="G7" s="267" t="s">
        <v>10</v>
      </c>
      <c r="H7" s="10"/>
      <c r="I7" s="10"/>
      <c r="J7" s="615">
        <f>'1_Ident_udaje'!J9</f>
        <v>0</v>
      </c>
      <c r="K7" s="608"/>
      <c r="L7" s="616"/>
    </row>
    <row r="8" spans="1:13" ht="15" x14ac:dyDescent="0.25">
      <c r="A8" s="617">
        <f>'1_Ident_udaje'!A10</f>
        <v>0</v>
      </c>
      <c r="B8" s="618"/>
      <c r="C8" s="618"/>
      <c r="D8" s="618"/>
      <c r="E8" s="618"/>
      <c r="F8" s="619"/>
      <c r="G8" s="267" t="s">
        <v>11</v>
      </c>
      <c r="H8" s="10"/>
      <c r="I8" s="10"/>
      <c r="J8" s="620">
        <f>'1_Ident_udaje'!J10</f>
        <v>0</v>
      </c>
      <c r="K8" s="618"/>
      <c r="L8" s="621"/>
    </row>
    <row r="9" spans="1:13" ht="15" x14ac:dyDescent="0.25">
      <c r="A9" s="622">
        <f>'1_Ident_udaje'!A11</f>
        <v>0</v>
      </c>
      <c r="B9" s="623"/>
      <c r="C9" s="623"/>
      <c r="D9" s="623"/>
      <c r="E9" s="623"/>
      <c r="F9" s="624"/>
      <c r="G9" s="267" t="s">
        <v>12</v>
      </c>
      <c r="H9" s="10"/>
      <c r="I9" s="10"/>
      <c r="J9" s="625">
        <f>'1_Ident_udaje'!J11</f>
        <v>0</v>
      </c>
      <c r="K9" s="618"/>
      <c r="L9" s="621"/>
    </row>
    <row r="10" spans="1:13" ht="15.75" thickBot="1" x14ac:dyDescent="0.3">
      <c r="A10" s="268" t="s">
        <v>13</v>
      </c>
      <c r="B10" s="612">
        <f>'1_Ident_udaje'!B12</f>
        <v>0</v>
      </c>
      <c r="C10" s="613"/>
      <c r="D10" s="269" t="s">
        <v>14</v>
      </c>
      <c r="E10" s="610">
        <f>'1_Ident_udaje'!E12</f>
        <v>0</v>
      </c>
      <c r="F10" s="611"/>
      <c r="G10" s="270" t="s">
        <v>15</v>
      </c>
      <c r="H10" s="271"/>
      <c r="I10" s="271"/>
      <c r="J10" s="604">
        <f>'1_Ident_udaje'!J12</f>
        <v>0</v>
      </c>
      <c r="K10" s="605"/>
      <c r="L10" s="606"/>
    </row>
    <row r="11" spans="1:13" ht="15" thickBot="1" x14ac:dyDescent="0.3"/>
    <row r="12" spans="1:13" s="9" customFormat="1" ht="24.95" customHeight="1" thickBot="1" x14ac:dyDescent="0.3">
      <c r="A12" s="35"/>
      <c r="B12" s="35"/>
      <c r="C12" s="626" t="s">
        <v>27</v>
      </c>
      <c r="D12" s="626"/>
      <c r="E12" s="626"/>
      <c r="F12" s="626"/>
      <c r="G12" s="626"/>
      <c r="H12" s="626"/>
      <c r="I12" s="626"/>
      <c r="J12" s="626"/>
      <c r="K12" s="626"/>
      <c r="L12" s="626"/>
    </row>
    <row r="13" spans="1:13" s="9" customFormat="1" ht="34.5" customHeight="1" thickBot="1" x14ac:dyDescent="0.3">
      <c r="A13" s="186" t="s">
        <v>26</v>
      </c>
      <c r="B13" s="272" t="s">
        <v>5</v>
      </c>
      <c r="C13" s="554" t="s">
        <v>79</v>
      </c>
      <c r="D13" s="626"/>
      <c r="E13" s="626" t="s">
        <v>80</v>
      </c>
      <c r="F13" s="626"/>
      <c r="G13" s="626" t="s">
        <v>81</v>
      </c>
      <c r="H13" s="626"/>
      <c r="I13" s="626" t="s">
        <v>82</v>
      </c>
      <c r="J13" s="626"/>
      <c r="K13" s="626" t="s">
        <v>83</v>
      </c>
      <c r="L13" s="626"/>
    </row>
    <row r="14" spans="1:13" s="9" customFormat="1" ht="35.1" customHeight="1" x14ac:dyDescent="0.25">
      <c r="A14" s="273">
        <v>1</v>
      </c>
      <c r="B14" s="274" t="s">
        <v>45</v>
      </c>
      <c r="C14" s="627">
        <f>'3_Nákladove_položky'!E35</f>
        <v>0</v>
      </c>
      <c r="D14" s="614"/>
      <c r="E14" s="627">
        <f>'3_Nákladove_položky'!I35</f>
        <v>0.25</v>
      </c>
      <c r="F14" s="614"/>
      <c r="G14" s="614">
        <f>'3_Nákladove_položky'!M35</f>
        <v>0.25</v>
      </c>
      <c r="H14" s="614"/>
      <c r="I14" s="614">
        <f>'3_Nákladove_položky'!Q35</f>
        <v>0.25</v>
      </c>
      <c r="J14" s="614"/>
      <c r="K14" s="614">
        <f>'3_Nákladove_položky'!U35</f>
        <v>0.25</v>
      </c>
      <c r="L14" s="614"/>
    </row>
    <row r="15" spans="1:13" s="9" customFormat="1" ht="35.1" customHeight="1" x14ac:dyDescent="0.25">
      <c r="A15" s="275">
        <v>2</v>
      </c>
      <c r="B15" s="276" t="s">
        <v>124</v>
      </c>
      <c r="C15" s="603">
        <f>'3_Nákladove_položky'!E34</f>
        <v>0</v>
      </c>
      <c r="D15" s="590"/>
      <c r="E15" s="590">
        <f>'3_Nákladove_položky'!I34</f>
        <v>0</v>
      </c>
      <c r="F15" s="590"/>
      <c r="G15" s="590">
        <f>'3_Nákladove_položky'!M34</f>
        <v>0</v>
      </c>
      <c r="H15" s="590"/>
      <c r="I15" s="590">
        <f>'3_Nákladove_položky'!Q34</f>
        <v>0</v>
      </c>
      <c r="J15" s="590"/>
      <c r="K15" s="590">
        <f>'3_Nákladove_položky'!U34</f>
        <v>0</v>
      </c>
      <c r="L15" s="590"/>
    </row>
    <row r="16" spans="1:13" ht="35.1" customHeight="1" thickBot="1" x14ac:dyDescent="0.3">
      <c r="A16" s="184">
        <v>3</v>
      </c>
      <c r="B16" s="185" t="s">
        <v>160</v>
      </c>
      <c r="C16" s="588">
        <f>'3_Nákladove_položky_zaokrouhlen'!C49</f>
        <v>0</v>
      </c>
      <c r="D16" s="589"/>
      <c r="E16" s="588">
        <f>'3_Nákladove_položky_zaokrouhlen'!E49</f>
        <v>19966</v>
      </c>
      <c r="F16" s="589"/>
      <c r="G16" s="588">
        <f>'3_Nákladove_položky_zaokrouhlen'!G49</f>
        <v>14631</v>
      </c>
      <c r="H16" s="589"/>
      <c r="I16" s="588">
        <f>'3_Nákladove_položky_zaokrouhlen'!I49</f>
        <v>15322</v>
      </c>
      <c r="J16" s="589"/>
      <c r="K16" s="588">
        <f>'3_Nákladove_položky_zaokrouhlen'!K49</f>
        <v>14352</v>
      </c>
      <c r="L16" s="589"/>
    </row>
    <row r="17" spans="1:12" ht="39.950000000000003" customHeight="1" thickBot="1" x14ac:dyDescent="0.3">
      <c r="A17" s="186"/>
      <c r="B17" s="187"/>
      <c r="C17" s="558" t="s">
        <v>90</v>
      </c>
      <c r="D17" s="559"/>
      <c r="E17" s="553" t="s">
        <v>91</v>
      </c>
      <c r="F17" s="559"/>
      <c r="G17" s="553" t="s">
        <v>92</v>
      </c>
      <c r="H17" s="554"/>
      <c r="I17" s="595"/>
      <c r="J17" s="596"/>
      <c r="K17" s="596"/>
      <c r="L17" s="597"/>
    </row>
    <row r="18" spans="1:12" ht="39.950000000000003" customHeight="1" thickBot="1" x14ac:dyDescent="0.3">
      <c r="A18" s="186">
        <v>4</v>
      </c>
      <c r="B18" s="188" t="s">
        <v>93</v>
      </c>
      <c r="C18" s="601">
        <v>0</v>
      </c>
      <c r="D18" s="602"/>
      <c r="E18" s="602">
        <v>0</v>
      </c>
      <c r="F18" s="602"/>
      <c r="G18" s="602">
        <v>0</v>
      </c>
      <c r="H18" s="602"/>
      <c r="I18" s="598"/>
      <c r="J18" s="599"/>
      <c r="K18" s="599"/>
      <c r="L18" s="600"/>
    </row>
    <row r="19" spans="1:12" ht="39.950000000000003" customHeight="1" thickBot="1" x14ac:dyDescent="0.3">
      <c r="A19" s="277">
        <v>5</v>
      </c>
      <c r="B19" s="278" t="s">
        <v>156</v>
      </c>
      <c r="C19" s="591">
        <v>0</v>
      </c>
      <c r="D19" s="592"/>
      <c r="E19" s="592">
        <v>0</v>
      </c>
      <c r="F19" s="592"/>
      <c r="G19" s="593">
        <v>0</v>
      </c>
      <c r="H19" s="594"/>
      <c r="I19" s="598"/>
      <c r="J19" s="599"/>
      <c r="K19" s="599"/>
      <c r="L19" s="600"/>
    </row>
    <row r="20" spans="1:12" ht="35.1" customHeight="1" thickBot="1" x14ac:dyDescent="0.3">
      <c r="A20" s="189">
        <v>6</v>
      </c>
      <c r="B20" s="279" t="s">
        <v>161</v>
      </c>
      <c r="C20" s="582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355254.75</v>
      </c>
      <c r="D20" s="583"/>
      <c r="E20" s="583"/>
      <c r="F20" s="583"/>
      <c r="G20" s="583"/>
      <c r="H20" s="583"/>
      <c r="I20" s="583"/>
      <c r="J20" s="583"/>
      <c r="K20" s="583"/>
      <c r="L20" s="584"/>
    </row>
    <row r="21" spans="1:12" ht="35.1" customHeight="1" thickBot="1" x14ac:dyDescent="0.3">
      <c r="A21" s="189">
        <v>7</v>
      </c>
      <c r="B21" s="280" t="s">
        <v>162</v>
      </c>
      <c r="C21" s="585">
        <f>VLOOKUP(B4,'NESAHAT tabulka_vsechny_kraje'!A5:S12,19,FALSE)</f>
        <v>56200000</v>
      </c>
      <c r="D21" s="586"/>
      <c r="E21" s="586"/>
      <c r="F21" s="586"/>
      <c r="G21" s="586"/>
      <c r="H21" s="586"/>
      <c r="I21" s="586"/>
      <c r="J21" s="586"/>
      <c r="K21" s="586"/>
      <c r="L21" s="587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30" t="str">
        <f>"Výběrová oblast č. "&amp;'Úvodní list Příloha č. 13'!G23</f>
        <v>Výběrová oblast č. 6</v>
      </c>
      <c r="B4" s="531"/>
      <c r="C4" s="640"/>
      <c r="D4" s="640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607">
        <f>'4_Cenová_nabidka - souhrn'!A7</f>
        <v>0</v>
      </c>
      <c r="B8" s="608"/>
      <c r="C8" s="608"/>
      <c r="D8" s="608"/>
      <c r="E8" s="608"/>
      <c r="F8" s="609"/>
      <c r="G8" s="267" t="s">
        <v>10</v>
      </c>
      <c r="H8" s="10"/>
      <c r="I8" s="10"/>
      <c r="J8" s="615">
        <f>'4_Cenová_nabidka - souhrn'!J7</f>
        <v>0</v>
      </c>
      <c r="K8" s="608"/>
      <c r="L8" s="616"/>
      <c r="M8" s="57"/>
      <c r="N8" s="9"/>
      <c r="O8" s="57"/>
    </row>
    <row r="9" spans="1:19" ht="15" x14ac:dyDescent="0.25">
      <c r="A9" s="617">
        <f>'4_Cenová_nabidka - souhrn'!A8</f>
        <v>0</v>
      </c>
      <c r="B9" s="618"/>
      <c r="C9" s="618"/>
      <c r="D9" s="618"/>
      <c r="E9" s="618"/>
      <c r="F9" s="619"/>
      <c r="G9" s="267" t="s">
        <v>11</v>
      </c>
      <c r="H9" s="10"/>
      <c r="I9" s="10"/>
      <c r="J9" s="615">
        <f>'4_Cenová_nabidka - souhrn'!J8</f>
        <v>0</v>
      </c>
      <c r="K9" s="608"/>
      <c r="L9" s="616"/>
      <c r="M9" s="57"/>
      <c r="N9" s="9"/>
      <c r="O9" s="57"/>
    </row>
    <row r="10" spans="1:19" ht="15" x14ac:dyDescent="0.25">
      <c r="A10" s="622">
        <f>'4_Cenová_nabidka - souhrn'!A9</f>
        <v>0</v>
      </c>
      <c r="B10" s="623"/>
      <c r="C10" s="623"/>
      <c r="D10" s="623"/>
      <c r="E10" s="623"/>
      <c r="F10" s="624"/>
      <c r="G10" s="267" t="s">
        <v>12</v>
      </c>
      <c r="H10" s="10"/>
      <c r="I10" s="10"/>
      <c r="J10" s="631">
        <f>'4_Cenová_nabidka - souhrn'!J9</f>
        <v>0</v>
      </c>
      <c r="K10" s="608"/>
      <c r="L10" s="616"/>
      <c r="M10" s="57"/>
      <c r="N10" s="9"/>
      <c r="O10" s="57"/>
    </row>
    <row r="11" spans="1:19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11"/>
      <c r="G11" s="270" t="s">
        <v>15</v>
      </c>
      <c r="H11" s="271"/>
      <c r="I11" s="271"/>
      <c r="J11" s="632">
        <f>'4_Cenová_nabidka - souhrn'!J10</f>
        <v>0</v>
      </c>
      <c r="K11" s="633"/>
      <c r="L11" s="634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29" t="s">
        <v>75</v>
      </c>
      <c r="C14" s="630"/>
      <c r="D14" s="630"/>
      <c r="E14" s="630"/>
      <c r="F14" s="630"/>
      <c r="G14" s="630"/>
      <c r="H14" s="630"/>
      <c r="I14" s="630"/>
      <c r="J14" s="630"/>
      <c r="K14" s="286">
        <f>'4_Cenová_nabidka - souhrn'!C20</f>
        <v>355254.75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29" t="s">
        <v>123</v>
      </c>
      <c r="C16" s="630"/>
      <c r="D16" s="630"/>
      <c r="E16" s="630"/>
      <c r="F16" s="630"/>
      <c r="G16" s="630"/>
      <c r="H16" s="630"/>
      <c r="I16" s="630"/>
      <c r="J16" s="630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8">
        <v>3</v>
      </c>
      <c r="B18" s="637" t="s">
        <v>211</v>
      </c>
      <c r="C18" s="637"/>
      <c r="D18" s="637"/>
      <c r="E18" s="638" t="s">
        <v>148</v>
      </c>
      <c r="F18" s="638"/>
      <c r="G18" s="638"/>
      <c r="H18" s="638"/>
      <c r="I18" s="638"/>
      <c r="J18" s="639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8"/>
      <c r="B19" s="637"/>
      <c r="C19" s="637"/>
      <c r="D19" s="637"/>
      <c r="E19" s="635" t="s">
        <v>157</v>
      </c>
      <c r="F19" s="635"/>
      <c r="G19" s="635"/>
      <c r="H19" s="635"/>
      <c r="I19" s="635"/>
      <c r="J19" s="636"/>
      <c r="K19" s="290">
        <v>4</v>
      </c>
    </row>
    <row r="20" spans="1:13" ht="39.950000000000003" customHeight="1" thickBot="1" x14ac:dyDescent="0.3">
      <c r="A20" s="628"/>
      <c r="B20" s="637"/>
      <c r="C20" s="637"/>
      <c r="D20" s="637"/>
      <c r="E20" s="635" t="s">
        <v>145</v>
      </c>
      <c r="F20" s="635"/>
      <c r="G20" s="635"/>
      <c r="H20" s="635"/>
      <c r="I20" s="635"/>
      <c r="J20" s="636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4:B4"/>
    <mergeCell ref="C4:D4"/>
    <mergeCell ref="A8:F8"/>
    <mergeCell ref="J8:L8"/>
    <mergeCell ref="A9:F9"/>
    <mergeCell ref="J9:L9"/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30" t="str">
        <f>"Výběrová oblast č. "&amp;'Úvodní list Příloha č. 13'!G23</f>
        <v>Výběrová oblast č. 6</v>
      </c>
      <c r="B4" s="531"/>
      <c r="C4" s="640"/>
      <c r="D4" s="640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6">
        <f>'4_Cenová_nabidka - souhrn'!A7</f>
        <v>0</v>
      </c>
      <c r="B8" s="657"/>
      <c r="C8" s="657"/>
      <c r="D8" s="657"/>
      <c r="E8" s="657"/>
      <c r="F8" s="657"/>
      <c r="G8" s="294" t="s">
        <v>10</v>
      </c>
      <c r="H8" s="295"/>
      <c r="I8" s="295"/>
      <c r="J8" s="656">
        <f>'4_Cenová_nabidka - souhrn'!J7</f>
        <v>0</v>
      </c>
      <c r="K8" s="657"/>
      <c r="L8" s="657"/>
      <c r="M8" s="657"/>
      <c r="N8" s="657"/>
      <c r="O8" s="660"/>
    </row>
    <row r="9" spans="1:15" ht="15" x14ac:dyDescent="0.25">
      <c r="A9" s="617">
        <f>'4_Cenová_nabidka - souhrn'!A8</f>
        <v>0</v>
      </c>
      <c r="B9" s="618"/>
      <c r="C9" s="618"/>
      <c r="D9" s="618"/>
      <c r="E9" s="618"/>
      <c r="F9" s="618"/>
      <c r="G9" s="296" t="s">
        <v>11</v>
      </c>
      <c r="H9" s="10"/>
      <c r="I9" s="10"/>
      <c r="J9" s="661">
        <f>'4_Cenová_nabidka - souhrn'!J8</f>
        <v>0</v>
      </c>
      <c r="K9" s="662"/>
      <c r="L9" s="662"/>
      <c r="M9" s="662"/>
      <c r="N9" s="662"/>
      <c r="O9" s="663"/>
    </row>
    <row r="10" spans="1:15" ht="15" x14ac:dyDescent="0.25">
      <c r="A10" s="622">
        <f>'4_Cenová_nabidka - souhrn'!A9</f>
        <v>0</v>
      </c>
      <c r="B10" s="623"/>
      <c r="C10" s="623"/>
      <c r="D10" s="623"/>
      <c r="E10" s="623"/>
      <c r="F10" s="623"/>
      <c r="G10" s="296" t="s">
        <v>12</v>
      </c>
      <c r="H10" s="10"/>
      <c r="I10" s="10"/>
      <c r="J10" s="617">
        <f>'4_Cenová_nabidka - souhrn'!J9</f>
        <v>0</v>
      </c>
      <c r="K10" s="618"/>
      <c r="L10" s="618"/>
      <c r="M10" s="618"/>
      <c r="N10" s="618"/>
      <c r="O10" s="621"/>
    </row>
    <row r="11" spans="1:15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67"/>
      <c r="G11" s="297" t="s">
        <v>15</v>
      </c>
      <c r="H11" s="271"/>
      <c r="I11" s="271"/>
      <c r="J11" s="664">
        <f>'4_Cenová_nabidka - souhrn'!J10</f>
        <v>0</v>
      </c>
      <c r="K11" s="665"/>
      <c r="L11" s="665"/>
      <c r="M11" s="665"/>
      <c r="N11" s="665"/>
      <c r="O11" s="666"/>
    </row>
    <row r="13" spans="1:15" ht="15" thickBot="1" x14ac:dyDescent="0.3"/>
    <row r="14" spans="1:15" ht="18.75" thickBot="1" x14ac:dyDescent="0.3">
      <c r="A14" s="236"/>
      <c r="B14" s="237"/>
      <c r="C14" s="298"/>
      <c r="D14" s="658" t="s">
        <v>27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5" ht="18.75" thickBot="1" x14ac:dyDescent="0.3">
      <c r="A15" s="239"/>
      <c r="B15" s="70"/>
      <c r="C15" s="253"/>
      <c r="D15" s="658" t="s">
        <v>79</v>
      </c>
      <c r="E15" s="649"/>
      <c r="F15" s="649" t="s">
        <v>80</v>
      </c>
      <c r="G15" s="649"/>
      <c r="H15" s="649" t="s">
        <v>81</v>
      </c>
      <c r="I15" s="649"/>
      <c r="J15" s="649" t="s">
        <v>82</v>
      </c>
      <c r="K15" s="649"/>
      <c r="L15" s="649" t="s">
        <v>83</v>
      </c>
      <c r="M15" s="650"/>
      <c r="N15" s="146"/>
    </row>
    <row r="16" spans="1:15" ht="27.75" customHeight="1" x14ac:dyDescent="0.25">
      <c r="A16" s="577" t="s">
        <v>151</v>
      </c>
      <c r="B16" s="578"/>
      <c r="C16" s="579"/>
      <c r="D16" s="651">
        <f>'2_Spec_rozsahu_zakázky'!D10</f>
        <v>0</v>
      </c>
      <c r="E16" s="652"/>
      <c r="F16" s="652">
        <f>'2_Spec_rozsahu_zakázky'!E10</f>
        <v>9</v>
      </c>
      <c r="G16" s="652"/>
      <c r="H16" s="652">
        <f>'2_Spec_rozsahu_zakázky'!F10</f>
        <v>5</v>
      </c>
      <c r="I16" s="652"/>
      <c r="J16" s="652">
        <f>'2_Spec_rozsahu_zakázky'!G10</f>
        <v>2</v>
      </c>
      <c r="K16" s="652"/>
      <c r="L16" s="652">
        <f>'2_Spec_rozsahu_zakázky'!H10</f>
        <v>5</v>
      </c>
      <c r="M16" s="654"/>
      <c r="N16" s="147"/>
    </row>
    <row r="17" spans="1:21" ht="30" customHeight="1" thickBot="1" x14ac:dyDescent="0.3">
      <c r="A17" s="577" t="s">
        <v>146</v>
      </c>
      <c r="B17" s="578"/>
      <c r="C17" s="579"/>
      <c r="D17" s="647">
        <f>'2_Spec_rozsahu_zakázky'!D21</f>
        <v>0</v>
      </c>
      <c r="E17" s="648"/>
      <c r="F17" s="648">
        <f>'2_Spec_rozsahu_zakázky'!E21</f>
        <v>79864.666666666672</v>
      </c>
      <c r="G17" s="648"/>
      <c r="H17" s="648">
        <f>'2_Spec_rozsahu_zakázky'!F21</f>
        <v>58522.6</v>
      </c>
      <c r="I17" s="648"/>
      <c r="J17" s="648">
        <f>'2_Spec_rozsahu_zakázky'!G21</f>
        <v>61289</v>
      </c>
      <c r="K17" s="648"/>
      <c r="L17" s="648">
        <f>'2_Spec_rozsahu_zakázky'!H21</f>
        <v>57409.2</v>
      </c>
      <c r="M17" s="653"/>
      <c r="N17" s="146"/>
    </row>
    <row r="18" spans="1:21" ht="60" customHeight="1" thickBot="1" x14ac:dyDescent="0.3">
      <c r="A18" s="580" t="s">
        <v>144</v>
      </c>
      <c r="B18" s="581"/>
      <c r="C18" s="655"/>
      <c r="D18" s="659">
        <v>0</v>
      </c>
      <c r="E18" s="645"/>
      <c r="F18" s="645">
        <v>0</v>
      </c>
      <c r="G18" s="645"/>
      <c r="H18" s="645">
        <v>0</v>
      </c>
      <c r="I18" s="645"/>
      <c r="J18" s="645">
        <v>0</v>
      </c>
      <c r="K18" s="645"/>
      <c r="L18" s="645">
        <v>0</v>
      </c>
      <c r="M18" s="646"/>
      <c r="T18" s="148"/>
      <c r="U18" s="149"/>
    </row>
    <row r="19" spans="1:21" ht="60" hidden="1" customHeight="1" thickBot="1" x14ac:dyDescent="0.3">
      <c r="A19" s="641" t="s">
        <v>147</v>
      </c>
      <c r="B19" s="642"/>
      <c r="C19" s="643" t="s">
        <v>137</v>
      </c>
      <c r="D19" s="644">
        <f>IF($D$17+$F$17+$H$17+$J$17+$L$17=0,0,D17/($D$17+$F$17+$H$17+$J$17+$L$17))</f>
        <v>0</v>
      </c>
      <c r="E19" s="644"/>
      <c r="F19" s="644">
        <f t="shared" ref="F19" si="0">IF($D$17+$F$17+$H$17+$J$17+$L$17=0,0,F17/($D$17+$F$17+$H$17+$J$17+$L$17))</f>
        <v>0.31065414821841347</v>
      </c>
      <c r="G19" s="644"/>
      <c r="H19" s="644">
        <f t="shared" ref="H19" si="1">IF($D$17+$F$17+$H$17+$J$17+$L$17=0,0,H17/($D$17+$F$17+$H$17+$J$17+$L$17))</f>
        <v>0.22763869447307017</v>
      </c>
      <c r="I19" s="644"/>
      <c r="J19" s="644">
        <f t="shared" ref="J19" si="2">IF($D$17+$F$17+$H$17+$J$17+$L$17=0,0,J17/($D$17+$F$17+$H$17+$J$17+$L$17))</f>
        <v>0.2383993183071155</v>
      </c>
      <c r="K19" s="644"/>
      <c r="L19" s="644">
        <f t="shared" ref="L19" si="3">IF($D$17+$F$17+$H$17+$J$17+$L$17=0,0,L17/($D$17+$F$17+$H$17+$J$17+$L$17))</f>
        <v>0.2233078390014008</v>
      </c>
      <c r="M19" s="644"/>
    </row>
    <row r="20" spans="1:21" ht="15" thickBot="1" x14ac:dyDescent="0.3"/>
    <row r="21" spans="1:21" ht="30" customHeight="1" thickBot="1" x14ac:dyDescent="0.3">
      <c r="A21" s="563" t="s">
        <v>138</v>
      </c>
      <c r="B21" s="564"/>
      <c r="C21" s="564"/>
      <c r="D21" s="565" t="s">
        <v>143</v>
      </c>
      <c r="E21" s="566"/>
      <c r="F21" s="566"/>
      <c r="G21" s="566"/>
      <c r="H21" s="566"/>
      <c r="I21" s="566"/>
      <c r="J21" s="567"/>
      <c r="K21" s="568" t="s">
        <v>142</v>
      </c>
      <c r="L21" s="569"/>
      <c r="M21" s="570"/>
    </row>
    <row r="22" spans="1:21" ht="30" customHeight="1" x14ac:dyDescent="0.25">
      <c r="A22" s="571" t="s">
        <v>139</v>
      </c>
      <c r="B22" s="572"/>
      <c r="C22" s="572"/>
      <c r="D22" s="677"/>
      <c r="E22" s="678"/>
      <c r="F22" s="678"/>
      <c r="G22" s="678"/>
      <c r="H22" s="678"/>
      <c r="I22" s="678"/>
      <c r="J22" s="679"/>
      <c r="K22" s="668">
        <v>0</v>
      </c>
      <c r="L22" s="669"/>
      <c r="M22" s="670"/>
      <c r="N22" s="8" t="s">
        <v>185</v>
      </c>
    </row>
    <row r="23" spans="1:21" ht="30" customHeight="1" x14ac:dyDescent="0.25">
      <c r="A23" s="577" t="s">
        <v>140</v>
      </c>
      <c r="B23" s="578"/>
      <c r="C23" s="578"/>
      <c r="D23" s="680"/>
      <c r="E23" s="681"/>
      <c r="F23" s="681"/>
      <c r="G23" s="681"/>
      <c r="H23" s="681"/>
      <c r="I23" s="681"/>
      <c r="J23" s="682"/>
      <c r="K23" s="671">
        <v>0</v>
      </c>
      <c r="L23" s="672"/>
      <c r="M23" s="673"/>
      <c r="N23" s="8" t="s">
        <v>185</v>
      </c>
    </row>
    <row r="24" spans="1:21" ht="30" customHeight="1" thickBot="1" x14ac:dyDescent="0.3">
      <c r="A24" s="580" t="s">
        <v>141</v>
      </c>
      <c r="B24" s="581"/>
      <c r="C24" s="581"/>
      <c r="D24" s="683"/>
      <c r="E24" s="684"/>
      <c r="F24" s="684"/>
      <c r="G24" s="684"/>
      <c r="H24" s="684"/>
      <c r="I24" s="684"/>
      <c r="J24" s="685"/>
      <c r="K24" s="674">
        <v>0</v>
      </c>
      <c r="L24" s="675"/>
      <c r="M24" s="676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  <mergeCell ref="J8:O8"/>
    <mergeCell ref="J9:O9"/>
    <mergeCell ref="J10:O10"/>
    <mergeCell ref="J11:O11"/>
    <mergeCell ref="D14:M14"/>
    <mergeCell ref="A10:F10"/>
    <mergeCell ref="B11:C11"/>
    <mergeCell ref="E11:F11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L18:M18"/>
    <mergeCell ref="D17:E17"/>
    <mergeCell ref="F17:G17"/>
    <mergeCell ref="H17:I17"/>
    <mergeCell ref="J17:K17"/>
    <mergeCell ref="H18:I18"/>
    <mergeCell ref="J18:K18"/>
    <mergeCell ref="A19:C19"/>
    <mergeCell ref="J19:K19"/>
    <mergeCell ref="L19:M19"/>
    <mergeCell ref="D19:E19"/>
    <mergeCell ref="F19:G19"/>
    <mergeCell ref="H19:I19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/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6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Královédvorsko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59" t="str">
        <f>IF('1_Ident_udaje'!A9="","",'1_Ident_udaje'!A9)</f>
        <v/>
      </c>
      <c r="D3" s="760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70" t="str">
        <f>"Výběrová oblast č. "&amp;'Úvodní list Příloha č. 13'!G23</f>
        <v>Výběrová oblast č. 6</v>
      </c>
      <c r="B4" s="770"/>
      <c r="C4" s="770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53" t="s">
        <v>128</v>
      </c>
      <c r="B6" s="754"/>
      <c r="C6" s="754"/>
      <c r="D6" s="754"/>
      <c r="E6" s="755">
        <v>31.6</v>
      </c>
      <c r="F6" s="756"/>
      <c r="G6" s="7"/>
      <c r="H6" s="7"/>
      <c r="I6" s="7"/>
      <c r="J6" s="7"/>
      <c r="K6" s="7"/>
    </row>
    <row r="7" spans="1:17" ht="39.950000000000003" customHeight="1" x14ac:dyDescent="0.25">
      <c r="A7" s="692" t="s">
        <v>129</v>
      </c>
      <c r="B7" s="693"/>
      <c r="C7" s="693"/>
      <c r="D7" s="693"/>
      <c r="E7" s="694">
        <v>29000</v>
      </c>
      <c r="F7" s="695"/>
      <c r="G7" s="7"/>
      <c r="H7" s="7"/>
      <c r="I7" s="7"/>
      <c r="J7" s="7"/>
      <c r="K7" s="7"/>
    </row>
    <row r="8" spans="1:17" ht="39.950000000000003" customHeight="1" x14ac:dyDescent="0.25">
      <c r="A8" s="692" t="s">
        <v>213</v>
      </c>
      <c r="B8" s="693"/>
      <c r="C8" s="693"/>
      <c r="D8" s="693"/>
      <c r="E8" s="694">
        <v>18100</v>
      </c>
      <c r="F8" s="695"/>
      <c r="G8" s="7"/>
      <c r="H8" s="7"/>
      <c r="I8" s="7"/>
      <c r="J8" s="7"/>
      <c r="K8" s="7"/>
    </row>
    <row r="9" spans="1:17" ht="39.950000000000003" customHeight="1" thickBot="1" x14ac:dyDescent="0.3">
      <c r="A9" s="736" t="s">
        <v>130</v>
      </c>
      <c r="B9" s="737"/>
      <c r="C9" s="737"/>
      <c r="D9" s="737"/>
      <c r="E9" s="757">
        <v>105.3</v>
      </c>
      <c r="F9" s="758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4" t="s">
        <v>69</v>
      </c>
      <c r="B11" s="725"/>
      <c r="C11" s="725"/>
      <c r="D11" s="726"/>
      <c r="E11" s="766" t="s">
        <v>27</v>
      </c>
      <c r="F11" s="767"/>
      <c r="G11" s="767"/>
      <c r="H11" s="767"/>
      <c r="I11" s="767"/>
      <c r="J11" s="767"/>
      <c r="K11" s="767"/>
      <c r="L11" s="767"/>
      <c r="M11" s="767"/>
      <c r="N11" s="768"/>
    </row>
    <row r="12" spans="1:17" ht="27" customHeight="1" thickBot="1" x14ac:dyDescent="0.3">
      <c r="A12" s="761"/>
      <c r="B12" s="762"/>
      <c r="C12" s="762"/>
      <c r="D12" s="763"/>
      <c r="E12" s="764" t="s">
        <v>79</v>
      </c>
      <c r="F12" s="765"/>
      <c r="G12" s="765" t="s">
        <v>80</v>
      </c>
      <c r="H12" s="765"/>
      <c r="I12" s="765" t="s">
        <v>81</v>
      </c>
      <c r="J12" s="765"/>
      <c r="K12" s="765" t="s">
        <v>82</v>
      </c>
      <c r="L12" s="765"/>
      <c r="M12" s="765" t="s">
        <v>83</v>
      </c>
      <c r="N12" s="769"/>
      <c r="Q12" s="71"/>
    </row>
    <row r="13" spans="1:17" ht="35.1" customHeight="1" x14ac:dyDescent="0.25">
      <c r="A13" s="744" t="s">
        <v>70</v>
      </c>
      <c r="B13" s="745"/>
      <c r="C13" s="745"/>
      <c r="D13" s="746"/>
      <c r="E13" s="747">
        <f>'4_Cenová_nabidka - souhrn'!C14</f>
        <v>0</v>
      </c>
      <c r="F13" s="702"/>
      <c r="G13" s="702">
        <f>'4_Cenová_nabidka - souhrn'!E14</f>
        <v>0.25</v>
      </c>
      <c r="H13" s="702"/>
      <c r="I13" s="702">
        <f>'4_Cenová_nabidka - souhrn'!G14</f>
        <v>0.25</v>
      </c>
      <c r="J13" s="702"/>
      <c r="K13" s="702">
        <f>'4_Cenová_nabidka - souhrn'!I14</f>
        <v>0.25</v>
      </c>
      <c r="L13" s="702"/>
      <c r="M13" s="702">
        <f>'4_Cenová_nabidka - souhrn'!K14</f>
        <v>0.25</v>
      </c>
      <c r="N13" s="703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0">
        <f>'3_Nákladove_položky'!E9</f>
        <v>0</v>
      </c>
      <c r="F14" s="691"/>
      <c r="G14" s="691">
        <f>'3_Nákladove_položky'!I9</f>
        <v>0</v>
      </c>
      <c r="H14" s="691"/>
      <c r="I14" s="691">
        <f>'3_Nákladove_položky'!M9</f>
        <v>0</v>
      </c>
      <c r="J14" s="691"/>
      <c r="K14" s="691">
        <f>'3_Nákladove_položky'!Q9</f>
        <v>0</v>
      </c>
      <c r="L14" s="691"/>
      <c r="M14" s="691">
        <f>'3_Nákladove_položky'!U9</f>
        <v>0</v>
      </c>
      <c r="N14" s="697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48">
        <f>'3_Nákladove_položky_zaokrouhlen'!E12</f>
        <v>0</v>
      </c>
      <c r="F15" s="704"/>
      <c r="G15" s="704">
        <f>'3_Nákladove_položky_zaokrouhlen'!I12</f>
        <v>0</v>
      </c>
      <c r="H15" s="704"/>
      <c r="I15" s="704">
        <f>'3_Nákladove_položky_zaokrouhlen'!M12</f>
        <v>0</v>
      </c>
      <c r="J15" s="704"/>
      <c r="K15" s="704">
        <f>'3_Nákladove_položky_zaokrouhlen'!Q12</f>
        <v>0</v>
      </c>
      <c r="L15" s="704"/>
      <c r="M15" s="704">
        <f>'3_Nákladove_položky_zaokrouhlen'!U12</f>
        <v>0</v>
      </c>
      <c r="N15" s="705"/>
      <c r="Q15" s="301"/>
    </row>
    <row r="16" spans="1:17" ht="35.1" customHeight="1" x14ac:dyDescent="0.25">
      <c r="A16" s="142"/>
      <c r="B16" s="133" t="s">
        <v>71</v>
      </c>
      <c r="C16" s="751" t="s">
        <v>17</v>
      </c>
      <c r="D16" s="136" t="s">
        <v>38</v>
      </c>
      <c r="E16" s="748">
        <f>'3_Nákladove_položky_zaokrouhlen'!E13</f>
        <v>0</v>
      </c>
      <c r="F16" s="704"/>
      <c r="G16" s="704">
        <f>'3_Nákladove_položky_zaokrouhlen'!I13</f>
        <v>0</v>
      </c>
      <c r="H16" s="704"/>
      <c r="I16" s="704">
        <f>'3_Nákladove_položky_zaokrouhlen'!M13</f>
        <v>0</v>
      </c>
      <c r="J16" s="704"/>
      <c r="K16" s="704">
        <f>'3_Nákladove_položky_zaokrouhlen'!Q13</f>
        <v>0</v>
      </c>
      <c r="L16" s="704"/>
      <c r="M16" s="704">
        <f>'3_Nákladove_položky_zaokrouhlen'!U13</f>
        <v>0</v>
      </c>
      <c r="N16" s="705"/>
      <c r="Q16" s="301"/>
    </row>
    <row r="17" spans="1:21" ht="35.1" customHeight="1" x14ac:dyDescent="0.25">
      <c r="A17" s="142"/>
      <c r="B17" s="133" t="s">
        <v>71</v>
      </c>
      <c r="C17" s="752"/>
      <c r="D17" s="136" t="s">
        <v>39</v>
      </c>
      <c r="E17" s="748">
        <f>'3_Nákladove_položky_zaokrouhlen'!F13</f>
        <v>0</v>
      </c>
      <c r="F17" s="704"/>
      <c r="G17" s="704">
        <f>'3_Nákladove_položky_zaokrouhlen'!J13</f>
        <v>0</v>
      </c>
      <c r="H17" s="704"/>
      <c r="I17" s="704">
        <f>'3_Nákladove_položky_zaokrouhlen'!N13</f>
        <v>0</v>
      </c>
      <c r="J17" s="704"/>
      <c r="K17" s="704">
        <f>'3_Nákladove_položky_zaokrouhlen'!R13</f>
        <v>0</v>
      </c>
      <c r="L17" s="704"/>
      <c r="M17" s="704">
        <f>'3_Nákladove_položky_zaokrouhlen'!V13</f>
        <v>0</v>
      </c>
      <c r="N17" s="705"/>
      <c r="P17" s="302"/>
      <c r="Q17" s="301"/>
    </row>
    <row r="18" spans="1:21" ht="35.1" customHeight="1" x14ac:dyDescent="0.25">
      <c r="A18" s="142"/>
      <c r="B18" s="133" t="s">
        <v>71</v>
      </c>
      <c r="C18" s="749" t="s">
        <v>119</v>
      </c>
      <c r="D18" s="750"/>
      <c r="E18" s="690">
        <f>E15+E16</f>
        <v>0</v>
      </c>
      <c r="F18" s="691"/>
      <c r="G18" s="691">
        <f t="shared" ref="G18" si="0">G15+G16</f>
        <v>0</v>
      </c>
      <c r="H18" s="691"/>
      <c r="I18" s="691">
        <f t="shared" ref="I18" si="1">I15+I16</f>
        <v>0</v>
      </c>
      <c r="J18" s="691"/>
      <c r="K18" s="691">
        <f t="shared" ref="K18" si="2">K15+K16</f>
        <v>0</v>
      </c>
      <c r="L18" s="691"/>
      <c r="M18" s="691">
        <f t="shared" ref="M18" si="3">M15+M16</f>
        <v>0</v>
      </c>
      <c r="N18" s="697"/>
      <c r="Q18" s="301"/>
    </row>
    <row r="19" spans="1:21" ht="35.1" customHeight="1" x14ac:dyDescent="0.25">
      <c r="A19" s="142"/>
      <c r="B19" s="133" t="s">
        <v>71</v>
      </c>
      <c r="C19" s="749" t="s">
        <v>85</v>
      </c>
      <c r="D19" s="750"/>
      <c r="E19" s="690">
        <f>E17</f>
        <v>0</v>
      </c>
      <c r="F19" s="691"/>
      <c r="G19" s="691">
        <f>G17</f>
        <v>0</v>
      </c>
      <c r="H19" s="691"/>
      <c r="I19" s="691">
        <f>I17</f>
        <v>0</v>
      </c>
      <c r="J19" s="691"/>
      <c r="K19" s="691">
        <f>K17</f>
        <v>0</v>
      </c>
      <c r="L19" s="691"/>
      <c r="M19" s="691">
        <f>M17</f>
        <v>0</v>
      </c>
      <c r="N19" s="697"/>
      <c r="Q19" s="301"/>
    </row>
    <row r="20" spans="1:21" ht="35.1" customHeight="1" x14ac:dyDescent="0.25">
      <c r="A20" s="142"/>
      <c r="B20" s="133" t="s">
        <v>71</v>
      </c>
      <c r="C20" s="749" t="s">
        <v>84</v>
      </c>
      <c r="D20" s="750"/>
      <c r="E20" s="690">
        <f>E15+E16+E17</f>
        <v>0</v>
      </c>
      <c r="F20" s="691"/>
      <c r="G20" s="691">
        <f>G15+G16+G17</f>
        <v>0</v>
      </c>
      <c r="H20" s="691"/>
      <c r="I20" s="691">
        <f>I15+I16+I17</f>
        <v>0</v>
      </c>
      <c r="J20" s="691"/>
      <c r="K20" s="691">
        <f>K15+K16+K17</f>
        <v>0</v>
      </c>
      <c r="L20" s="691"/>
      <c r="M20" s="691">
        <f>M15+M16+M17</f>
        <v>0</v>
      </c>
      <c r="N20" s="697"/>
      <c r="Q20" s="301"/>
    </row>
    <row r="21" spans="1:21" ht="35.1" customHeight="1" x14ac:dyDescent="0.25">
      <c r="A21" s="142"/>
      <c r="B21" s="139" t="s">
        <v>71</v>
      </c>
      <c r="C21" s="715" t="s">
        <v>0</v>
      </c>
      <c r="D21" s="132" t="s">
        <v>38</v>
      </c>
      <c r="E21" s="714">
        <f>'3_Nákladove_položky'!E18</f>
        <v>0</v>
      </c>
      <c r="F21" s="700"/>
      <c r="G21" s="700">
        <f>'3_Nákladove_položky'!I18</f>
        <v>0</v>
      </c>
      <c r="H21" s="700"/>
      <c r="I21" s="700">
        <f>'3_Nákladove_položky'!M18</f>
        <v>0</v>
      </c>
      <c r="J21" s="700"/>
      <c r="K21" s="700">
        <f>'3_Nákladove_položky'!Q18</f>
        <v>0</v>
      </c>
      <c r="L21" s="700"/>
      <c r="M21" s="700">
        <f>'3_Nákladove_položky'!U18</f>
        <v>0</v>
      </c>
      <c r="N21" s="701"/>
      <c r="Q21" s="301"/>
    </row>
    <row r="22" spans="1:21" ht="35.1" customHeight="1" x14ac:dyDescent="0.25">
      <c r="A22" s="142"/>
      <c r="B22" s="139" t="s">
        <v>71</v>
      </c>
      <c r="C22" s="716"/>
      <c r="D22" s="132" t="s">
        <v>39</v>
      </c>
      <c r="E22" s="714">
        <f>'3_Nákladove_položky'!F18</f>
        <v>0</v>
      </c>
      <c r="F22" s="700"/>
      <c r="G22" s="700">
        <f>'3_Nákladove_položky'!J18</f>
        <v>0</v>
      </c>
      <c r="H22" s="700"/>
      <c r="I22" s="700">
        <f>'3_Nákladove_položky'!N18</f>
        <v>0</v>
      </c>
      <c r="J22" s="700"/>
      <c r="K22" s="700">
        <f>'3_Nákladove_položky'!R18</f>
        <v>0</v>
      </c>
      <c r="L22" s="700"/>
      <c r="M22" s="700">
        <f>'3_Nákladove_položky'!V18</f>
        <v>0</v>
      </c>
      <c r="N22" s="701"/>
      <c r="Q22" s="301"/>
    </row>
    <row r="23" spans="1:21" ht="35.1" customHeight="1" x14ac:dyDescent="0.25">
      <c r="A23" s="142"/>
      <c r="B23" s="139" t="s">
        <v>71</v>
      </c>
      <c r="C23" s="717" t="s">
        <v>18</v>
      </c>
      <c r="D23" s="132" t="s">
        <v>38</v>
      </c>
      <c r="E23" s="714">
        <f>'3_Nákladove_položky'!E21</f>
        <v>0</v>
      </c>
      <c r="F23" s="700"/>
      <c r="G23" s="700">
        <f>'3_Nákladove_položky'!I21</f>
        <v>0</v>
      </c>
      <c r="H23" s="700"/>
      <c r="I23" s="700">
        <f>'3_Nákladove_položky'!M21</f>
        <v>0</v>
      </c>
      <c r="J23" s="700"/>
      <c r="K23" s="700">
        <f>'3_Nákladove_položky'!Q21</f>
        <v>0</v>
      </c>
      <c r="L23" s="700"/>
      <c r="M23" s="700">
        <f>'3_Nákladove_položky'!U21</f>
        <v>0</v>
      </c>
      <c r="N23" s="701"/>
      <c r="Q23" s="301"/>
    </row>
    <row r="24" spans="1:21" ht="35.1" customHeight="1" x14ac:dyDescent="0.25">
      <c r="A24" s="142"/>
      <c r="B24" s="139" t="s">
        <v>71</v>
      </c>
      <c r="C24" s="718"/>
      <c r="D24" s="132" t="s">
        <v>39</v>
      </c>
      <c r="E24" s="714">
        <f>'3_Nákladove_položky'!F21</f>
        <v>0</v>
      </c>
      <c r="F24" s="700"/>
      <c r="G24" s="700">
        <f>'3_Nákladove_položky'!J21</f>
        <v>0</v>
      </c>
      <c r="H24" s="700"/>
      <c r="I24" s="700">
        <f>'3_Nákladove_položky'!N21</f>
        <v>0</v>
      </c>
      <c r="J24" s="700"/>
      <c r="K24" s="700">
        <f>'3_Nákladove_položky'!R21</f>
        <v>0</v>
      </c>
      <c r="L24" s="700"/>
      <c r="M24" s="700">
        <f>'3_Nákladove_položky'!V21</f>
        <v>0</v>
      </c>
      <c r="N24" s="701"/>
      <c r="Q24" s="301"/>
    </row>
    <row r="25" spans="1:21" ht="35.1" customHeight="1" x14ac:dyDescent="0.25">
      <c r="A25" s="142"/>
      <c r="B25" s="139" t="s">
        <v>71</v>
      </c>
      <c r="C25" s="688" t="s">
        <v>131</v>
      </c>
      <c r="D25" s="689"/>
      <c r="E25" s="690">
        <f>E21+E23</f>
        <v>0</v>
      </c>
      <c r="F25" s="691"/>
      <c r="G25" s="691">
        <f>G21+G23</f>
        <v>0</v>
      </c>
      <c r="H25" s="691"/>
      <c r="I25" s="691">
        <f>I21+I23</f>
        <v>0</v>
      </c>
      <c r="J25" s="691"/>
      <c r="K25" s="691">
        <f>K21+K23</f>
        <v>0</v>
      </c>
      <c r="L25" s="691"/>
      <c r="M25" s="691">
        <f>M21+M23</f>
        <v>0</v>
      </c>
      <c r="N25" s="697"/>
      <c r="Q25" s="301"/>
    </row>
    <row r="26" spans="1:21" ht="35.1" customHeight="1" x14ac:dyDescent="0.25">
      <c r="A26" s="142"/>
      <c r="B26" s="139" t="s">
        <v>71</v>
      </c>
      <c r="C26" s="688" t="s">
        <v>132</v>
      </c>
      <c r="D26" s="689"/>
      <c r="E26" s="690">
        <f>E22+E24</f>
        <v>0</v>
      </c>
      <c r="F26" s="691"/>
      <c r="G26" s="691">
        <f t="shared" ref="G26" si="4">G22+G24</f>
        <v>0</v>
      </c>
      <c r="H26" s="691"/>
      <c r="I26" s="691">
        <f t="shared" ref="I26" si="5">I22+I24</f>
        <v>0</v>
      </c>
      <c r="J26" s="691"/>
      <c r="K26" s="691">
        <f t="shared" ref="K26" si="6">K22+K24</f>
        <v>0</v>
      </c>
      <c r="L26" s="691"/>
      <c r="M26" s="691">
        <f t="shared" ref="M26" si="7">M22+M24</f>
        <v>0</v>
      </c>
      <c r="N26" s="697"/>
      <c r="Q26" s="301"/>
    </row>
    <row r="27" spans="1:21" ht="35.1" customHeight="1" x14ac:dyDescent="0.25">
      <c r="A27" s="142"/>
      <c r="B27" s="139" t="s">
        <v>71</v>
      </c>
      <c r="C27" s="688" t="s">
        <v>86</v>
      </c>
      <c r="D27" s="689"/>
      <c r="E27" s="690">
        <f>E25+E26</f>
        <v>0</v>
      </c>
      <c r="F27" s="691"/>
      <c r="G27" s="691">
        <f t="shared" ref="G27" si="8">G25+G26</f>
        <v>0</v>
      </c>
      <c r="H27" s="691"/>
      <c r="I27" s="691">
        <f t="shared" ref="I27" si="9">I25+I26</f>
        <v>0</v>
      </c>
      <c r="J27" s="691"/>
      <c r="K27" s="691">
        <f t="shared" ref="K27" si="10">K25+K26</f>
        <v>0</v>
      </c>
      <c r="L27" s="691"/>
      <c r="M27" s="691">
        <f t="shared" ref="M27" si="11">M25+M26</f>
        <v>0</v>
      </c>
      <c r="N27" s="697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0">
        <f>'3_Nákladove_položky_zaokrouhlen'!E24+'3_Nákladove_položky_zaokrouhlen'!E25+'3_Nákladove_položky_zaokrouhlen'!E28+'3_Nákladove_položky_zaokrouhlen'!E29</f>
        <v>0</v>
      </c>
      <c r="F28" s="691"/>
      <c r="G28" s="691">
        <f>'3_Nákladove_položky_zaokrouhlen'!I24+'3_Nákladove_položky_zaokrouhlen'!I25+'3_Nákladove_položky_zaokrouhlen'!I28+'3_Nákladove_položky_zaokrouhlen'!I29</f>
        <v>0</v>
      </c>
      <c r="H28" s="691"/>
      <c r="I28" s="691">
        <f>'3_Nákladove_položky_zaokrouhlen'!M24+'3_Nákladove_položky_zaokrouhlen'!M25+'3_Nákladove_položky_zaokrouhlen'!M28+'3_Nákladove_položky_zaokrouhlen'!M29</f>
        <v>0</v>
      </c>
      <c r="J28" s="691"/>
      <c r="K28" s="691">
        <f>'3_Nákladove_položky_zaokrouhlen'!Q24+'3_Nákladove_položky_zaokrouhlen'!Q25+'3_Nákladove_položky_zaokrouhlen'!Q28+'3_Nákladove_položky_zaokrouhlen'!Q29</f>
        <v>0</v>
      </c>
      <c r="L28" s="691"/>
      <c r="M28" s="691">
        <f>'3_Nákladove_položky_zaokrouhlen'!U24+'3_Nákladove_položky_zaokrouhlen'!U25+'3_Nákladove_položky_zaokrouhlen'!U28+'3_Nákladove_položky_zaokrouhlen'!U29</f>
        <v>0</v>
      </c>
      <c r="N28" s="697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1"/>
      <c r="G29" s="691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1"/>
      <c r="I29" s="69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1"/>
      <c r="K29" s="691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1"/>
      <c r="M29" s="691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697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0">
        <f>E28+E29</f>
        <v>0</v>
      </c>
      <c r="F30" s="691"/>
      <c r="G30" s="691">
        <f t="shared" ref="G30" si="12">G28+G29</f>
        <v>0</v>
      </c>
      <c r="H30" s="691"/>
      <c r="I30" s="691">
        <f t="shared" ref="I30" si="13">I28+I29</f>
        <v>0</v>
      </c>
      <c r="J30" s="691"/>
      <c r="K30" s="691">
        <f t="shared" ref="K30" si="14">K28+K29</f>
        <v>0</v>
      </c>
      <c r="L30" s="691"/>
      <c r="M30" s="691">
        <f t="shared" ref="M30" si="15">M28+M29</f>
        <v>0</v>
      </c>
      <c r="N30" s="697"/>
      <c r="Q30" s="301"/>
    </row>
    <row r="31" spans="1:21" ht="35.1" customHeight="1" thickBot="1" x14ac:dyDescent="0.3">
      <c r="A31" s="143"/>
      <c r="B31" s="145" t="s">
        <v>71</v>
      </c>
      <c r="C31" s="773" t="s">
        <v>24</v>
      </c>
      <c r="D31" s="774"/>
      <c r="E31" s="714">
        <f>'3_Nákladove_položky'!F33</f>
        <v>0</v>
      </c>
      <c r="F31" s="700"/>
      <c r="G31" s="700">
        <f>'3_Nákladove_položky'!J33</f>
        <v>0.25</v>
      </c>
      <c r="H31" s="700"/>
      <c r="I31" s="700">
        <f>'3_Nákladove_položky'!N33</f>
        <v>0.25</v>
      </c>
      <c r="J31" s="700"/>
      <c r="K31" s="700">
        <f>'3_Nákladove_položky'!R33</f>
        <v>0.25</v>
      </c>
      <c r="L31" s="700"/>
      <c r="M31" s="700">
        <f>'3_Nákladove_položky'!V33</f>
        <v>0.25</v>
      </c>
      <c r="N31" s="701"/>
      <c r="Q31" s="301"/>
    </row>
    <row r="32" spans="1:21" ht="35.1" customHeight="1" thickBot="1" x14ac:dyDescent="0.3">
      <c r="A32" s="720" t="s">
        <v>134</v>
      </c>
      <c r="B32" s="721"/>
      <c r="C32" s="721"/>
      <c r="D32" s="722"/>
      <c r="E32" s="713">
        <f>'3_Nákladove_položky'!E34</f>
        <v>0</v>
      </c>
      <c r="F32" s="696"/>
      <c r="G32" s="696">
        <f>'3_Nákladove_položky'!I34</f>
        <v>0</v>
      </c>
      <c r="H32" s="696"/>
      <c r="I32" s="696">
        <f>'3_Nákladove_položky'!M34</f>
        <v>0</v>
      </c>
      <c r="J32" s="696"/>
      <c r="K32" s="696">
        <f>'3_Nákladove_položky'!Q34</f>
        <v>0</v>
      </c>
      <c r="L32" s="696"/>
      <c r="M32" s="696">
        <f>'3_Nákladove_položky'!U34</f>
        <v>0</v>
      </c>
      <c r="N32" s="772"/>
      <c r="Q32" s="300"/>
      <c r="R32" s="300"/>
      <c r="S32" s="300"/>
      <c r="T32" s="300"/>
      <c r="U32" s="300"/>
    </row>
    <row r="33" spans="1:21" ht="35.1" customHeight="1" thickBot="1" x14ac:dyDescent="0.3">
      <c r="A33" s="720" t="s">
        <v>135</v>
      </c>
      <c r="B33" s="721"/>
      <c r="C33" s="721"/>
      <c r="D33" s="722"/>
      <c r="E33" s="723">
        <f>'3_Nákladove_položky'!F34</f>
        <v>0</v>
      </c>
      <c r="F33" s="711"/>
      <c r="G33" s="711">
        <f>'3_Nákladove_položky'!J34</f>
        <v>0.25</v>
      </c>
      <c r="H33" s="711"/>
      <c r="I33" s="711">
        <f>'3_Nákladove_položky'!N34</f>
        <v>0.25</v>
      </c>
      <c r="J33" s="711"/>
      <c r="K33" s="711">
        <f>'3_Nákladove_položky'!R34</f>
        <v>0.25</v>
      </c>
      <c r="L33" s="711"/>
      <c r="M33" s="711">
        <f>'3_Nákladove_položky'!V34</f>
        <v>0.25</v>
      </c>
      <c r="N33" s="771"/>
      <c r="Q33" s="300"/>
      <c r="R33" s="300"/>
      <c r="S33" s="300"/>
      <c r="T33" s="300"/>
      <c r="U33" s="300"/>
    </row>
    <row r="34" spans="1:21" ht="35.1" customHeight="1" thickBot="1" x14ac:dyDescent="0.3">
      <c r="A34" s="739" t="s">
        <v>150</v>
      </c>
      <c r="B34" s="740"/>
      <c r="C34" s="740"/>
      <c r="D34" s="741"/>
      <c r="E34" s="742">
        <f>'4_Cenová_nabidka - souhrn'!C16</f>
        <v>0</v>
      </c>
      <c r="F34" s="712"/>
      <c r="G34" s="712">
        <f>'4_Cenová_nabidka - souhrn'!E16</f>
        <v>19966</v>
      </c>
      <c r="H34" s="712"/>
      <c r="I34" s="712">
        <f>'4_Cenová_nabidka - souhrn'!G16</f>
        <v>14631</v>
      </c>
      <c r="J34" s="712"/>
      <c r="K34" s="712">
        <f>'4_Cenová_nabidka - souhrn'!I16</f>
        <v>15322</v>
      </c>
      <c r="L34" s="712"/>
      <c r="M34" s="712">
        <f>'4_Cenová_nabidka - souhrn'!K16</f>
        <v>14352</v>
      </c>
      <c r="N34" s="775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4" t="s">
        <v>69</v>
      </c>
      <c r="B36" s="725"/>
      <c r="C36" s="725"/>
      <c r="D36" s="726"/>
      <c r="E36" s="776" t="s">
        <v>94</v>
      </c>
      <c r="F36" s="777"/>
      <c r="G36" s="777"/>
      <c r="H36" s="777"/>
      <c r="I36" s="777"/>
      <c r="J36" s="778"/>
      <c r="K36" s="144"/>
      <c r="L36" s="144"/>
      <c r="M36" s="144"/>
      <c r="N36" s="144"/>
    </row>
    <row r="37" spans="1:21" ht="39.950000000000003" customHeight="1" thickBot="1" x14ac:dyDescent="0.3">
      <c r="A37" s="727"/>
      <c r="B37" s="728"/>
      <c r="C37" s="728"/>
      <c r="D37" s="729"/>
      <c r="E37" s="730" t="s">
        <v>90</v>
      </c>
      <c r="F37" s="731"/>
      <c r="G37" s="731" t="s">
        <v>91</v>
      </c>
      <c r="H37" s="731"/>
      <c r="I37" s="731" t="s">
        <v>92</v>
      </c>
      <c r="J37" s="732"/>
      <c r="K37" s="599"/>
      <c r="L37" s="599"/>
      <c r="M37" s="599"/>
      <c r="N37" s="599"/>
    </row>
    <row r="38" spans="1:21" ht="30" customHeight="1" x14ac:dyDescent="0.25">
      <c r="A38" s="708" t="s">
        <v>163</v>
      </c>
      <c r="B38" s="709"/>
      <c r="C38" s="709"/>
      <c r="D38" s="710"/>
      <c r="E38" s="743">
        <f>IF('2_Spec_rozsahu_zakázky'!D16=0,0,'3_Nákladove_položky_zaokrouhlen'!C51)</f>
        <v>0</v>
      </c>
      <c r="F38" s="706"/>
      <c r="G38" s="706">
        <f>IF('2_Spec_rozsahu_zakázky'!E16=0,0,'3_Nákladove_položky_zaokrouhlen'!E51)</f>
        <v>0</v>
      </c>
      <c r="H38" s="706"/>
      <c r="I38" s="706">
        <f>IF('2_Spec_rozsahu_zakázky'!F16=0,0,'3_Nákladove_položky_zaokrouhlen'!G51)</f>
        <v>0</v>
      </c>
      <c r="J38" s="707"/>
      <c r="K38" s="599"/>
      <c r="L38" s="599"/>
      <c r="M38" s="599"/>
      <c r="N38" s="599"/>
    </row>
    <row r="39" spans="1:21" ht="30" customHeight="1" thickBot="1" x14ac:dyDescent="0.3">
      <c r="A39" s="736" t="s">
        <v>149</v>
      </c>
      <c r="B39" s="737"/>
      <c r="C39" s="737"/>
      <c r="D39" s="738"/>
      <c r="E39" s="733">
        <f>IF('2_Spec_rozsahu_zakázky'!D27=0,0,'3_Nákladove_položky_zaokrouhlen'!C52)</f>
        <v>0</v>
      </c>
      <c r="F39" s="734"/>
      <c r="G39" s="734">
        <f>IF('2_Spec_rozsahu_zakázky'!E27=0,0,'3_Nákladove_položky_zaokrouhlen'!E52)</f>
        <v>0</v>
      </c>
      <c r="H39" s="734"/>
      <c r="I39" s="734">
        <f>IF('2_Spec_rozsahu_zakázky'!F27,0,'3_Nákladove_položky_zaokrouhlen'!G52)</f>
        <v>0</v>
      </c>
      <c r="J39" s="735"/>
      <c r="K39" s="599"/>
      <c r="L39" s="599"/>
      <c r="M39" s="599"/>
      <c r="N39" s="599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19"/>
      <c r="F45" s="719"/>
      <c r="G45" s="719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sheetProtection algorithmName="SHA-512" hashValue="wHdQwKK2CcKvA3+yx6aAWnL1fhMtUtWQ5BfAZYPZ9S8YYX0WuaCcswQLx3bJgS89yVfzNGQq7ahlHTx1d6VRNg==" saltValue="PJ96oGbjY563AMOEs/tmwg==" spinCount="100000" sheet="1" objects="1" scenarios="1"/>
  <mergeCells count="159"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0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6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Královédvorsko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6</v>
      </c>
      <c r="C5" s="70"/>
      <c r="D5" s="235">
        <f>'1_Ident_udaje'!C5</f>
        <v>6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783"/>
      <c r="B7" s="783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58" t="s">
        <v>27</v>
      </c>
      <c r="E8" s="649"/>
      <c r="F8" s="649"/>
      <c r="G8" s="649"/>
      <c r="H8" s="649"/>
      <c r="I8" s="649"/>
      <c r="J8" s="649"/>
      <c r="K8" s="649"/>
      <c r="L8" s="649"/>
      <c r="M8" s="650"/>
    </row>
    <row r="9" spans="1:13" ht="20.100000000000001" customHeight="1" thickBot="1" x14ac:dyDescent="0.3">
      <c r="A9" s="239"/>
      <c r="B9" s="70"/>
      <c r="C9" s="70"/>
      <c r="D9" s="658" t="s">
        <v>79</v>
      </c>
      <c r="E9" s="649"/>
      <c r="F9" s="649" t="s">
        <v>80</v>
      </c>
      <c r="G9" s="649"/>
      <c r="H9" s="649" t="s">
        <v>81</v>
      </c>
      <c r="I9" s="649"/>
      <c r="J9" s="649" t="s">
        <v>82</v>
      </c>
      <c r="K9" s="649"/>
      <c r="L9" s="649" t="s">
        <v>83</v>
      </c>
      <c r="M9" s="650"/>
    </row>
    <row r="10" spans="1:13" ht="45" customHeight="1" x14ac:dyDescent="0.25">
      <c r="A10" s="305" t="s">
        <v>151</v>
      </c>
      <c r="B10" s="306"/>
      <c r="C10" s="240"/>
      <c r="D10" s="784">
        <f>VLOOKUP($B$5,'NESAHAT tabulka_vsechny_kraje'!$A$20:$S$27,3,FALSE)</f>
        <v>0</v>
      </c>
      <c r="E10" s="785"/>
      <c r="F10" s="785">
        <f>VLOOKUP($B$5,'NESAHAT tabulka_vsechny_kraje'!$A$20:$S$27,4,FALSE)</f>
        <v>9</v>
      </c>
      <c r="G10" s="785"/>
      <c r="H10" s="785">
        <f>VLOOKUP($B$5,'NESAHAT tabulka_vsechny_kraje'!$A$20:$S$27,5,FALSE)</f>
        <v>5</v>
      </c>
      <c r="I10" s="785"/>
      <c r="J10" s="785">
        <f>VLOOKUP($B$5,'NESAHAT tabulka_vsechny_kraje'!$A$20:$S$27,6,FALSE)</f>
        <v>2</v>
      </c>
      <c r="K10" s="785"/>
      <c r="L10" s="785">
        <f>VLOOKUP($B$5,'NESAHAT tabulka_vsechny_kraje'!$A$20:$S$27,7,FALSE)</f>
        <v>5</v>
      </c>
      <c r="M10" s="786"/>
    </row>
    <row r="11" spans="1:13" s="9" customFormat="1" ht="45" customHeight="1" x14ac:dyDescent="0.25">
      <c r="A11" s="307" t="s">
        <v>152</v>
      </c>
      <c r="B11" s="308"/>
      <c r="C11" s="308"/>
      <c r="D11" s="787">
        <f>VLOOKUP($B$5,'NESAHAT tabulka_vsechny_kraje'!$A$20:$S$27,10,FALSE)</f>
        <v>0</v>
      </c>
      <c r="E11" s="788"/>
      <c r="F11" s="788">
        <f>VLOOKUP($B$5,'NESAHAT tabulka_vsechny_kraje'!$A$20:$S$27,11,FALSE)</f>
        <v>4</v>
      </c>
      <c r="G11" s="788"/>
      <c r="H11" s="788">
        <f>VLOOKUP($B$5,'NESAHAT tabulka_vsechny_kraje'!$A$20:$S$27,12,FALSE)</f>
        <v>2</v>
      </c>
      <c r="I11" s="788"/>
      <c r="J11" s="788">
        <f>VLOOKUP($B$5,'NESAHAT tabulka_vsechny_kraje'!$A$20:$S$27,13,FALSE)</f>
        <v>1</v>
      </c>
      <c r="K11" s="788"/>
      <c r="L11" s="788">
        <f>VLOOKUP($B$5,'NESAHAT tabulka_vsechny_kraje'!$A$20:$S$27,14,FALSE)</f>
        <v>2</v>
      </c>
      <c r="M11" s="789"/>
    </row>
    <row r="12" spans="1:13" ht="45" customHeight="1" x14ac:dyDescent="0.25">
      <c r="A12" s="309" t="s">
        <v>153</v>
      </c>
      <c r="B12" s="310"/>
      <c r="C12" s="241"/>
      <c r="D12" s="790">
        <f>D10+F10+H10+J10+L10</f>
        <v>21</v>
      </c>
      <c r="E12" s="791"/>
      <c r="F12" s="791"/>
      <c r="G12" s="791"/>
      <c r="H12" s="791"/>
      <c r="I12" s="791"/>
      <c r="J12" s="791"/>
      <c r="K12" s="791"/>
      <c r="L12" s="791"/>
      <c r="M12" s="792"/>
    </row>
    <row r="13" spans="1:13" ht="45" customHeight="1" thickBot="1" x14ac:dyDescent="0.3">
      <c r="A13" s="311" t="s">
        <v>184</v>
      </c>
      <c r="B13" s="312"/>
      <c r="C13" s="242"/>
      <c r="D13" s="793">
        <v>0</v>
      </c>
      <c r="E13" s="794"/>
      <c r="F13" s="794">
        <f>VLOOKUP($B$5,'NESAHAT tabulka_vsechny_kraje'!$A$20:$S$27,8,FALSE)</f>
        <v>2</v>
      </c>
      <c r="G13" s="794"/>
      <c r="H13" s="794">
        <v>0</v>
      </c>
      <c r="I13" s="794"/>
      <c r="J13" s="794">
        <v>0</v>
      </c>
      <c r="K13" s="794"/>
      <c r="L13" s="794">
        <v>0</v>
      </c>
      <c r="M13" s="795"/>
    </row>
    <row r="14" spans="1:13" ht="20.100000000000001" customHeight="1" thickBot="1" x14ac:dyDescent="0.3">
      <c r="A14" s="256"/>
      <c r="B14" s="243"/>
      <c r="C14" s="244"/>
      <c r="D14" s="658" t="s">
        <v>94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3" ht="45" customHeight="1" x14ac:dyDescent="0.25">
      <c r="A15" s="256"/>
      <c r="B15" s="243"/>
      <c r="C15" s="244"/>
      <c r="D15" s="796" t="s">
        <v>90</v>
      </c>
      <c r="E15" s="797"/>
      <c r="F15" s="797" t="s">
        <v>91</v>
      </c>
      <c r="G15" s="797"/>
      <c r="H15" s="797" t="s">
        <v>92</v>
      </c>
      <c r="I15" s="797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798">
        <f>VLOOKUP($B$5,'NESAHAT tabulka_vsechny_kraje'!$A$20:$S$27,17,FALSE)</f>
        <v>1</v>
      </c>
      <c r="E16" s="799"/>
      <c r="F16" s="799">
        <f>VLOOKUP($B$5,'NESAHAT tabulka_vsechny_kraje'!$A$20:$S$27,18,FALSE)</f>
        <v>0</v>
      </c>
      <c r="G16" s="799"/>
      <c r="H16" s="799">
        <f>VLOOKUP($B$5,'NESAHAT tabulka_vsechny_kraje'!$A$20:$S$27,19,FALSE)</f>
        <v>1</v>
      </c>
      <c r="I16" s="799"/>
      <c r="J16" s="800"/>
      <c r="K16" s="801"/>
      <c r="L16" s="801"/>
      <c r="M16" s="802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58" t="s">
        <v>28</v>
      </c>
      <c r="E18" s="649"/>
      <c r="F18" s="649"/>
      <c r="G18" s="649"/>
      <c r="H18" s="649"/>
      <c r="I18" s="649"/>
      <c r="J18" s="649"/>
      <c r="K18" s="649"/>
      <c r="L18" s="649"/>
      <c r="M18" s="650"/>
    </row>
    <row r="19" spans="1:13" ht="20.100000000000001" customHeight="1" thickBot="1" x14ac:dyDescent="0.3">
      <c r="A19" s="239"/>
      <c r="B19" s="70"/>
      <c r="C19" s="253"/>
      <c r="D19" s="658" t="s">
        <v>79</v>
      </c>
      <c r="E19" s="649"/>
      <c r="F19" s="649" t="s">
        <v>80</v>
      </c>
      <c r="G19" s="649"/>
      <c r="H19" s="649" t="s">
        <v>81</v>
      </c>
      <c r="I19" s="649"/>
      <c r="J19" s="649" t="s">
        <v>82</v>
      </c>
      <c r="K19" s="649"/>
      <c r="L19" s="649" t="s">
        <v>83</v>
      </c>
      <c r="M19" s="650"/>
    </row>
    <row r="20" spans="1:13" ht="39.950000000000003" customHeight="1" x14ac:dyDescent="0.25">
      <c r="A20" s="307" t="s">
        <v>154</v>
      </c>
      <c r="B20" s="308"/>
      <c r="C20" s="254"/>
      <c r="D20" s="803">
        <f>VLOOKUP($B$5,'NESAHAT tabulka_vsechny_kraje'!$A$5:$Q$12,3,FALSE)</f>
        <v>0</v>
      </c>
      <c r="E20" s="804"/>
      <c r="F20" s="804">
        <f>VLOOKUP($B$5,'NESAHAT tabulka_vsechny_kraje'!$A$5:$Q$12,4,FALSE)</f>
        <v>718782</v>
      </c>
      <c r="G20" s="804"/>
      <c r="H20" s="804">
        <f>VLOOKUP($B$5,'NESAHAT tabulka_vsechny_kraje'!$A$5:$Q$12,5,FALSE)</f>
        <v>292613</v>
      </c>
      <c r="I20" s="804"/>
      <c r="J20" s="804">
        <f>VLOOKUP($B$5,'NESAHAT tabulka_vsechny_kraje'!$A$5:$Q$12,6,FALSE)</f>
        <v>122578</v>
      </c>
      <c r="K20" s="804"/>
      <c r="L20" s="804">
        <f>VLOOKUP($B$5,'NESAHAT tabulka_vsechny_kraje'!$A$5:$Q$12,7,FALSE)</f>
        <v>287046</v>
      </c>
      <c r="M20" s="805"/>
    </row>
    <row r="21" spans="1:13" ht="39.950000000000003" customHeight="1" x14ac:dyDescent="0.25">
      <c r="A21" s="307" t="s">
        <v>146</v>
      </c>
      <c r="B21" s="308"/>
      <c r="C21" s="254"/>
      <c r="D21" s="647">
        <f>IF(D20&gt;0,D20/D10,0)</f>
        <v>0</v>
      </c>
      <c r="E21" s="648"/>
      <c r="F21" s="648">
        <f>IF(F20&gt;0,F20/F10,0)</f>
        <v>79864.666666666672</v>
      </c>
      <c r="G21" s="648"/>
      <c r="H21" s="648">
        <f>IF(H20&gt;0,H20/H10,0)</f>
        <v>58522.6</v>
      </c>
      <c r="I21" s="648"/>
      <c r="J21" s="648">
        <f>IF(J20&gt;0,J20/J10,0)</f>
        <v>61289</v>
      </c>
      <c r="K21" s="648"/>
      <c r="L21" s="648">
        <f>IF(L20&gt;0,L20/L10,0)</f>
        <v>57409.2</v>
      </c>
      <c r="M21" s="653"/>
    </row>
    <row r="22" spans="1:13" ht="39.950000000000003" customHeight="1" x14ac:dyDescent="0.25">
      <c r="A22" s="305" t="s">
        <v>76</v>
      </c>
      <c r="B22" s="306"/>
      <c r="C22" s="254"/>
      <c r="D22" s="647">
        <f>D23*1.2</f>
        <v>1705222.8</v>
      </c>
      <c r="E22" s="648"/>
      <c r="F22" s="648"/>
      <c r="G22" s="648"/>
      <c r="H22" s="648"/>
      <c r="I22" s="648"/>
      <c r="J22" s="648"/>
      <c r="K22" s="648"/>
      <c r="L22" s="648"/>
      <c r="M22" s="653"/>
    </row>
    <row r="23" spans="1:13" ht="39.950000000000003" customHeight="1" x14ac:dyDescent="0.25">
      <c r="A23" s="307" t="s">
        <v>155</v>
      </c>
      <c r="B23" s="308"/>
      <c r="C23" s="316"/>
      <c r="D23" s="806">
        <f>SUM(D20:M20)</f>
        <v>1421019</v>
      </c>
      <c r="E23" s="807"/>
      <c r="F23" s="807"/>
      <c r="G23" s="807"/>
      <c r="H23" s="807"/>
      <c r="I23" s="807"/>
      <c r="J23" s="807"/>
      <c r="K23" s="807"/>
      <c r="L23" s="807"/>
      <c r="M23" s="808"/>
    </row>
    <row r="24" spans="1:13" ht="39.950000000000003" customHeight="1" thickBot="1" x14ac:dyDescent="0.3">
      <c r="A24" s="314" t="s">
        <v>77</v>
      </c>
      <c r="B24" s="315"/>
      <c r="C24" s="255"/>
      <c r="D24" s="809">
        <f>D23*0.8</f>
        <v>1136815.2</v>
      </c>
      <c r="E24" s="810"/>
      <c r="F24" s="810"/>
      <c r="G24" s="810"/>
      <c r="H24" s="810"/>
      <c r="I24" s="810"/>
      <c r="J24" s="810"/>
      <c r="K24" s="810"/>
      <c r="L24" s="810"/>
      <c r="M24" s="811"/>
    </row>
    <row r="25" spans="1:13" ht="39.950000000000003" customHeight="1" thickBot="1" x14ac:dyDescent="0.3">
      <c r="A25" s="256"/>
      <c r="B25" s="243"/>
      <c r="C25" s="257"/>
      <c r="D25" s="533" t="s">
        <v>95</v>
      </c>
      <c r="E25" s="534"/>
      <c r="F25" s="534"/>
      <c r="G25" s="534"/>
      <c r="H25" s="534"/>
      <c r="I25" s="824"/>
      <c r="J25" s="812"/>
      <c r="K25" s="534"/>
      <c r="L25" s="534"/>
      <c r="M25" s="535"/>
    </row>
    <row r="26" spans="1:13" ht="39.950000000000003" customHeight="1" x14ac:dyDescent="0.25">
      <c r="A26" s="256"/>
      <c r="B26" s="243"/>
      <c r="C26" s="258"/>
      <c r="D26" s="819" t="s">
        <v>90</v>
      </c>
      <c r="E26" s="820"/>
      <c r="F26" s="820" t="s">
        <v>91</v>
      </c>
      <c r="G26" s="820"/>
      <c r="H26" s="820" t="s">
        <v>92</v>
      </c>
      <c r="I26" s="820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809">
        <f>VLOOKUP($B$5,'NESAHAT tabulka_vsechny_kraje'!$A$5:$Q$12,10,FALSE)</f>
        <v>9180</v>
      </c>
      <c r="E27" s="810"/>
      <c r="F27" s="810">
        <f>VLOOKUP($B$5,'NESAHAT tabulka_vsechny_kraje'!$A$5:$Q$12,11,FALSE)</f>
        <v>0</v>
      </c>
      <c r="G27" s="810"/>
      <c r="H27" s="810">
        <f>VLOOKUP($B$5,'NESAHAT tabulka_vsechny_kraje'!$A$5:$Q$12,12,FALSE)</f>
        <v>45283</v>
      </c>
      <c r="I27" s="810"/>
      <c r="J27" s="821"/>
      <c r="K27" s="822"/>
      <c r="L27" s="822"/>
      <c r="M27" s="823"/>
    </row>
    <row r="28" spans="1:13" ht="39.950000000000003" customHeight="1" thickBot="1" x14ac:dyDescent="0.3">
      <c r="A28" s="816" t="s">
        <v>193</v>
      </c>
      <c r="B28" s="817"/>
      <c r="C28" s="817"/>
      <c r="D28" s="817"/>
      <c r="E28" s="817"/>
      <c r="F28" s="817"/>
      <c r="G28" s="817"/>
      <c r="H28" s="817"/>
      <c r="I28" s="817"/>
      <c r="J28" s="818"/>
      <c r="K28" s="813">
        <f>VLOOKUP($B$5,'NESAHAT tabulka_vsechny_kraje'!$A$5:$V$12,22,FALSE)</f>
        <v>9110000</v>
      </c>
      <c r="L28" s="814"/>
      <c r="M28" s="815"/>
    </row>
    <row r="29" spans="1:13" ht="140.1" customHeight="1" thickBot="1" x14ac:dyDescent="0.3">
      <c r="A29" s="311" t="s">
        <v>210</v>
      </c>
      <c r="B29" s="369"/>
      <c r="C29" s="369"/>
      <c r="D29" s="780" t="str">
        <f>VLOOKUP($B$5,'Specifikace zóny'!$B$6:$D$13,3,FALSE)</f>
        <v>315; 317; 410; 411; 412; 413; 415; 416; 417; 418; 471; 472; 473; 475; 476; 477; 481; 482; 483; 484; 517; 521; 525; 526; 530; 532; 533; 534; 535; 536; 537; 538; 539</v>
      </c>
      <c r="E29" s="781"/>
      <c r="F29" s="781"/>
      <c r="G29" s="781"/>
      <c r="H29" s="781"/>
      <c r="I29" s="781"/>
      <c r="J29" s="781"/>
      <c r="K29" s="781"/>
      <c r="L29" s="781"/>
      <c r="M29" s="782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  <mergeCell ref="D22:M22"/>
    <mergeCell ref="D23:M23"/>
    <mergeCell ref="D24:M24"/>
    <mergeCell ref="D21:E21"/>
    <mergeCell ref="F21:G21"/>
    <mergeCell ref="H21:I21"/>
    <mergeCell ref="J21:K21"/>
    <mergeCell ref="L21:M21"/>
    <mergeCell ref="D20:E20"/>
    <mergeCell ref="F20:G20"/>
    <mergeCell ref="H20:I20"/>
    <mergeCell ref="J20:K20"/>
    <mergeCell ref="L20:M20"/>
    <mergeCell ref="D18:M18"/>
    <mergeCell ref="D19:E19"/>
    <mergeCell ref="F19:G19"/>
    <mergeCell ref="H19:I19"/>
    <mergeCell ref="J19:K19"/>
    <mergeCell ref="L19:M19"/>
    <mergeCell ref="D14:M14"/>
    <mergeCell ref="D15:E15"/>
    <mergeCell ref="F15:G15"/>
    <mergeCell ref="H15:I15"/>
    <mergeCell ref="D16:E16"/>
    <mergeCell ref="F16:G16"/>
    <mergeCell ref="H16:I16"/>
    <mergeCell ref="J16:M16"/>
    <mergeCell ref="J11:K11"/>
    <mergeCell ref="L11:M11"/>
    <mergeCell ref="D12:M12"/>
    <mergeCell ref="D13:E13"/>
    <mergeCell ref="F13:G13"/>
    <mergeCell ref="H13:I13"/>
    <mergeCell ref="J13:K13"/>
    <mergeCell ref="L13:M13"/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N5" sqref="N5:N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40.387572713045991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65500000.000000007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40.694898939137651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109200000.00000001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37.225418224619354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126000000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40.609608233308002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98000000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37.506901022217782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90900000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39.549084143139538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56200000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37.359212229155723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93300000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39.377820225694663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77100000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716200000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6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61" t="s">
        <v>27</v>
      </c>
      <c r="E6" s="861"/>
      <c r="F6" s="861"/>
      <c r="G6" s="861"/>
      <c r="H6" s="861"/>
      <c r="I6" s="861"/>
      <c r="J6" s="861"/>
      <c r="K6" s="861"/>
      <c r="L6" s="861"/>
      <c r="M6" s="861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61" t="s">
        <v>79</v>
      </c>
      <c r="E7" s="861"/>
      <c r="F7" s="861" t="s">
        <v>80</v>
      </c>
      <c r="G7" s="861"/>
      <c r="H7" s="861" t="s">
        <v>81</v>
      </c>
      <c r="I7" s="861"/>
      <c r="J7" s="861" t="s">
        <v>82</v>
      </c>
      <c r="K7" s="861"/>
      <c r="L7" s="861" t="s">
        <v>83</v>
      </c>
      <c r="M7" s="861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42</v>
      </c>
      <c r="E8" s="860"/>
      <c r="F8" s="859" t="s">
        <v>42</v>
      </c>
      <c r="G8" s="860"/>
      <c r="H8" s="859" t="s">
        <v>42</v>
      </c>
      <c r="I8" s="860"/>
      <c r="J8" s="859" t="s">
        <v>42</v>
      </c>
      <c r="K8" s="860"/>
      <c r="L8" s="859" t="s">
        <v>42</v>
      </c>
      <c r="M8" s="860"/>
      <c r="N8" s="16"/>
      <c r="O8" s="16"/>
      <c r="P8" s="16"/>
      <c r="Q8" s="16"/>
    </row>
    <row r="9" spans="1:24" ht="15" customHeight="1" x14ac:dyDescent="0.25">
      <c r="A9" s="116">
        <v>1</v>
      </c>
      <c r="B9" s="862" t="s">
        <v>23</v>
      </c>
      <c r="C9" s="863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5" t="s">
        <v>16</v>
      </c>
      <c r="C10" s="846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5" t="s">
        <v>17</v>
      </c>
      <c r="C11" s="846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5" t="s">
        <v>1</v>
      </c>
      <c r="C12" s="846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5" t="s">
        <v>6</v>
      </c>
      <c r="C13" s="846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5" t="s">
        <v>0</v>
      </c>
      <c r="C14" s="846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5" t="s">
        <v>18</v>
      </c>
      <c r="C15" s="846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5" t="s">
        <v>4</v>
      </c>
      <c r="C16" s="846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5" t="s">
        <v>19</v>
      </c>
      <c r="C17" s="856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5" t="s">
        <v>2</v>
      </c>
      <c r="C18" s="846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5" t="s">
        <v>3</v>
      </c>
      <c r="C19" s="846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5" t="s">
        <v>20</v>
      </c>
      <c r="C20" s="846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5" t="s">
        <v>21</v>
      </c>
      <c r="C21" s="846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5" t="s">
        <v>22</v>
      </c>
      <c r="C22" s="846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36" t="s">
        <v>24</v>
      </c>
      <c r="C23" s="837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41" t="s">
        <v>52</v>
      </c>
      <c r="B25" s="842"/>
      <c r="C25" s="843"/>
      <c r="D25" s="844">
        <f>'4_Nákl_na_1kmnad rámec_Ref_prep'!D25:E25</f>
        <v>0</v>
      </c>
      <c r="E25" s="844"/>
      <c r="F25" s="844">
        <f>'4_Nákl_na_1kmnad rámec_Ref_prep'!F25:G25</f>
        <v>0</v>
      </c>
      <c r="G25" s="844"/>
      <c r="H25" s="844">
        <f>'4_Nákl_na_1kmnad rámec_Ref_prep'!H25:I25</f>
        <v>0</v>
      </c>
      <c r="I25" s="844"/>
      <c r="J25" s="844">
        <f>'4_Nákl_na_1kmnad rámec_Ref_prep'!J25:K25</f>
        <v>0</v>
      </c>
      <c r="K25" s="844"/>
      <c r="L25" s="844">
        <f>'4_Nákl_na_1kmnad rámec_Ref_prep'!L25:M25</f>
        <v>0</v>
      </c>
      <c r="M25" s="844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49" t="s">
        <v>53</v>
      </c>
      <c r="B26" s="850"/>
      <c r="C26" s="851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idden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idden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idden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idden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mergeCells count="137"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48</v>
      </c>
      <c r="B4" s="531"/>
      <c r="C4" s="121">
        <f>'1_Ident_udaje'!C5:D5</f>
        <v>6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878" t="s">
        <v>42</v>
      </c>
      <c r="E8" s="878"/>
      <c r="F8" s="878" t="s">
        <v>42</v>
      </c>
      <c r="G8" s="878"/>
      <c r="H8" s="878" t="s">
        <v>42</v>
      </c>
      <c r="I8" s="878"/>
      <c r="J8" s="878" t="s">
        <v>42</v>
      </c>
      <c r="K8" s="878"/>
      <c r="L8" s="878" t="s">
        <v>42</v>
      </c>
      <c r="M8" s="878"/>
    </row>
    <row r="9" spans="1:13" ht="15" customHeight="1" x14ac:dyDescent="0.25">
      <c r="A9" s="54">
        <v>1</v>
      </c>
      <c r="B9" s="889" t="s">
        <v>23</v>
      </c>
      <c r="C9" s="536"/>
      <c r="D9" s="876">
        <f>ROUND('4_Nákl_na_1 km nad rámec_Ref'!D9,2)</f>
        <v>0</v>
      </c>
      <c r="E9" s="876"/>
      <c r="F9" s="876">
        <f>ROUND('4_Nákl_na_1 km nad rámec_Ref'!F9,2)</f>
        <v>0</v>
      </c>
      <c r="G9" s="876"/>
      <c r="H9" s="876">
        <f>ROUND('4_Nákl_na_1 km nad rámec_Ref'!H9,2)</f>
        <v>0</v>
      </c>
      <c r="I9" s="876"/>
      <c r="J9" s="876">
        <f>ROUND('4_Nákl_na_1 km nad rámec_Ref'!J9,2)</f>
        <v>0</v>
      </c>
      <c r="K9" s="876"/>
      <c r="L9" s="876">
        <f>ROUND('4_Nákl_na_1 km nad rámec_Ref'!L9,2)</f>
        <v>0</v>
      </c>
      <c r="M9" s="876"/>
    </row>
    <row r="10" spans="1:13" ht="15" customHeight="1" x14ac:dyDescent="0.25">
      <c r="A10" s="55">
        <v>2</v>
      </c>
      <c r="B10" s="880" t="s">
        <v>16</v>
      </c>
      <c r="C10" s="522"/>
      <c r="D10" s="876">
        <f>ROUND('4_Nákl_na_1 km nad rámec_Ref'!D10,2)</f>
        <v>0</v>
      </c>
      <c r="E10" s="876"/>
      <c r="F10" s="876">
        <f>ROUND('4_Nákl_na_1 km nad rámec_Ref'!F10,2)</f>
        <v>0</v>
      </c>
      <c r="G10" s="876"/>
      <c r="H10" s="876">
        <f>ROUND('4_Nákl_na_1 km nad rámec_Ref'!H10,2)</f>
        <v>0</v>
      </c>
      <c r="I10" s="876"/>
      <c r="J10" s="876">
        <f>ROUND('4_Nákl_na_1 km nad rámec_Ref'!J10,2)</f>
        <v>0</v>
      </c>
      <c r="K10" s="876"/>
      <c r="L10" s="876">
        <f>ROUND('4_Nákl_na_1 km nad rámec_Ref'!L10,2)</f>
        <v>0</v>
      </c>
      <c r="M10" s="876"/>
    </row>
    <row r="11" spans="1:13" ht="15" customHeight="1" x14ac:dyDescent="0.25">
      <c r="A11" s="55">
        <v>3</v>
      </c>
      <c r="B11" s="880" t="s">
        <v>17</v>
      </c>
      <c r="C11" s="522"/>
      <c r="D11" s="876">
        <f>ROUND('4_Nákl_na_1 km nad rámec_Ref'!D11,2)</f>
        <v>0</v>
      </c>
      <c r="E11" s="876"/>
      <c r="F11" s="876">
        <f>ROUND('4_Nákl_na_1 km nad rámec_Ref'!F11,2)</f>
        <v>0</v>
      </c>
      <c r="G11" s="876"/>
      <c r="H11" s="876">
        <f>ROUND('4_Nákl_na_1 km nad rámec_Ref'!H11,2)</f>
        <v>0</v>
      </c>
      <c r="I11" s="876"/>
      <c r="J11" s="876">
        <f>ROUND('4_Nákl_na_1 km nad rámec_Ref'!J11,2)</f>
        <v>0</v>
      </c>
      <c r="K11" s="876"/>
      <c r="L11" s="876">
        <f>ROUND('4_Nákl_na_1 km nad rámec_Ref'!L11,2)</f>
        <v>0</v>
      </c>
      <c r="M11" s="876"/>
    </row>
    <row r="12" spans="1:13" ht="15" customHeight="1" x14ac:dyDescent="0.25">
      <c r="A12" s="55">
        <v>4</v>
      </c>
      <c r="B12" s="880" t="s">
        <v>1</v>
      </c>
      <c r="C12" s="522"/>
      <c r="D12" s="879">
        <v>0</v>
      </c>
      <c r="E12" s="879"/>
      <c r="F12" s="879">
        <v>0</v>
      </c>
      <c r="G12" s="879"/>
      <c r="H12" s="879">
        <v>0</v>
      </c>
      <c r="I12" s="879"/>
      <c r="J12" s="879">
        <v>0</v>
      </c>
      <c r="K12" s="879"/>
      <c r="L12" s="879">
        <v>0</v>
      </c>
      <c r="M12" s="879"/>
    </row>
    <row r="13" spans="1:13" ht="15" customHeight="1" x14ac:dyDescent="0.25">
      <c r="A13" s="55">
        <v>5</v>
      </c>
      <c r="B13" s="880" t="s">
        <v>6</v>
      </c>
      <c r="C13" s="522"/>
      <c r="D13" s="879">
        <v>0</v>
      </c>
      <c r="E13" s="879"/>
      <c r="F13" s="879">
        <v>0</v>
      </c>
      <c r="G13" s="879"/>
      <c r="H13" s="879">
        <v>0</v>
      </c>
      <c r="I13" s="879"/>
      <c r="J13" s="879">
        <v>0</v>
      </c>
      <c r="K13" s="879"/>
      <c r="L13" s="879">
        <v>0</v>
      </c>
      <c r="M13" s="879"/>
    </row>
    <row r="14" spans="1:13" ht="15" customHeight="1" x14ac:dyDescent="0.25">
      <c r="A14" s="55">
        <v>6</v>
      </c>
      <c r="B14" s="880" t="s">
        <v>0</v>
      </c>
      <c r="C14" s="522"/>
      <c r="D14" s="876">
        <f>ROUND('4_Nákl_na_1 km nad rámec_Ref'!D14,2)</f>
        <v>0</v>
      </c>
      <c r="E14" s="876"/>
      <c r="F14" s="876">
        <f>ROUND('4_Nákl_na_1 km nad rámec_Ref'!F14,2)</f>
        <v>0</v>
      </c>
      <c r="G14" s="876"/>
      <c r="H14" s="876">
        <f>ROUND('4_Nákl_na_1 km nad rámec_Ref'!H14,2)</f>
        <v>0</v>
      </c>
      <c r="I14" s="876"/>
      <c r="J14" s="876">
        <f>ROUND('4_Nákl_na_1 km nad rámec_Ref'!J14,2)</f>
        <v>0</v>
      </c>
      <c r="K14" s="876"/>
      <c r="L14" s="876">
        <f>ROUND('4_Nákl_na_1 km nad rámec_Ref'!L14,2)</f>
        <v>0</v>
      </c>
      <c r="M14" s="876"/>
    </row>
    <row r="15" spans="1:13" ht="15" customHeight="1" x14ac:dyDescent="0.25">
      <c r="A15" s="55">
        <v>7</v>
      </c>
      <c r="B15" s="880" t="s">
        <v>18</v>
      </c>
      <c r="C15" s="522"/>
      <c r="D15" s="876">
        <f>ROUND('4_Nákl_na_1 km nad rámec_Ref'!D15,2)</f>
        <v>0</v>
      </c>
      <c r="E15" s="876"/>
      <c r="F15" s="876">
        <f>ROUND('4_Nákl_na_1 km nad rámec_Ref'!F15,2)</f>
        <v>0</v>
      </c>
      <c r="G15" s="876"/>
      <c r="H15" s="876">
        <f>ROUND('4_Nákl_na_1 km nad rámec_Ref'!H15,2)</f>
        <v>0</v>
      </c>
      <c r="I15" s="876"/>
      <c r="J15" s="876">
        <f>ROUND('4_Nákl_na_1 km nad rámec_Ref'!J15,2)</f>
        <v>0</v>
      </c>
      <c r="K15" s="876"/>
      <c r="L15" s="876">
        <f>ROUND('4_Nákl_na_1 km nad rámec_Ref'!L15,2)</f>
        <v>0</v>
      </c>
      <c r="M15" s="876"/>
    </row>
    <row r="16" spans="1:13" ht="15" customHeight="1" x14ac:dyDescent="0.25">
      <c r="A16" s="55">
        <v>8</v>
      </c>
      <c r="B16" s="880" t="s">
        <v>4</v>
      </c>
      <c r="C16" s="522"/>
      <c r="D16" s="876">
        <f>ROUND('4_Nákl_na_1 km nad rámec_Ref'!D16,2)</f>
        <v>0</v>
      </c>
      <c r="E16" s="876"/>
      <c r="F16" s="876">
        <f>ROUND('4_Nákl_na_1 km nad rámec_Ref'!F16,2)</f>
        <v>0</v>
      </c>
      <c r="G16" s="876"/>
      <c r="H16" s="876">
        <f>ROUND('4_Nákl_na_1 km nad rámec_Ref'!H16,2)</f>
        <v>0</v>
      </c>
      <c r="I16" s="876"/>
      <c r="J16" s="876">
        <f>ROUND('4_Nákl_na_1 km nad rámec_Ref'!J16,2)</f>
        <v>0</v>
      </c>
      <c r="K16" s="876"/>
      <c r="L16" s="876">
        <f>ROUND('4_Nákl_na_1 km nad rámec_Ref'!L16,2)</f>
        <v>0</v>
      </c>
      <c r="M16" s="876"/>
    </row>
    <row r="17" spans="1:17" ht="15" customHeight="1" x14ac:dyDescent="0.25">
      <c r="A17" s="55">
        <v>9</v>
      </c>
      <c r="B17" s="887" t="s">
        <v>19</v>
      </c>
      <c r="C17" s="888"/>
      <c r="D17" s="876">
        <f>ROUND('4_Nákl_na_1 km nad rámec_Ref'!D17,2)</f>
        <v>0</v>
      </c>
      <c r="E17" s="876"/>
      <c r="F17" s="876">
        <f>ROUND('4_Nákl_na_1 km nad rámec_Ref'!F17,2)</f>
        <v>0</v>
      </c>
      <c r="G17" s="876"/>
      <c r="H17" s="876">
        <f>ROUND('4_Nákl_na_1 km nad rámec_Ref'!H17,2)</f>
        <v>0</v>
      </c>
      <c r="I17" s="876"/>
      <c r="J17" s="876">
        <f>ROUND('4_Nákl_na_1 km nad rámec_Ref'!J17,2)</f>
        <v>0</v>
      </c>
      <c r="K17" s="876"/>
      <c r="L17" s="876">
        <f>ROUND('4_Nákl_na_1 km nad rámec_Ref'!L17,2)</f>
        <v>0</v>
      </c>
      <c r="M17" s="876"/>
    </row>
    <row r="18" spans="1:17" ht="15" customHeight="1" x14ac:dyDescent="0.25">
      <c r="A18" s="55">
        <v>10</v>
      </c>
      <c r="B18" s="880" t="s">
        <v>2</v>
      </c>
      <c r="C18" s="522"/>
      <c r="D18" s="879">
        <v>0</v>
      </c>
      <c r="E18" s="879"/>
      <c r="F18" s="879">
        <v>0</v>
      </c>
      <c r="G18" s="879"/>
      <c r="H18" s="879">
        <v>0</v>
      </c>
      <c r="I18" s="879"/>
      <c r="J18" s="879">
        <v>0</v>
      </c>
      <c r="K18" s="879"/>
      <c r="L18" s="879">
        <v>0</v>
      </c>
      <c r="M18" s="879"/>
    </row>
    <row r="19" spans="1:17" ht="15" customHeight="1" x14ac:dyDescent="0.25">
      <c r="A19" s="55">
        <v>11</v>
      </c>
      <c r="B19" s="880" t="s">
        <v>3</v>
      </c>
      <c r="C19" s="522"/>
      <c r="D19" s="879">
        <v>0</v>
      </c>
      <c r="E19" s="879"/>
      <c r="F19" s="879">
        <v>0</v>
      </c>
      <c r="G19" s="879"/>
      <c r="H19" s="879">
        <v>0</v>
      </c>
      <c r="I19" s="879"/>
      <c r="J19" s="879">
        <v>0</v>
      </c>
      <c r="K19" s="879"/>
      <c r="L19" s="879">
        <v>0</v>
      </c>
      <c r="M19" s="879"/>
    </row>
    <row r="20" spans="1:17" ht="15" customHeight="1" x14ac:dyDescent="0.25">
      <c r="A20" s="55">
        <v>12</v>
      </c>
      <c r="B20" s="880" t="s">
        <v>20</v>
      </c>
      <c r="C20" s="522"/>
      <c r="D20" s="876">
        <f>ROUND('4_Nákl_na_1 km nad rámec_Ref'!D20,2)</f>
        <v>0</v>
      </c>
      <c r="E20" s="876"/>
      <c r="F20" s="876">
        <f>ROUND('4_Nákl_na_1 km nad rámec_Ref'!F20,2)</f>
        <v>0</v>
      </c>
      <c r="G20" s="876"/>
      <c r="H20" s="876">
        <f>ROUND('4_Nákl_na_1 km nad rámec_Ref'!H20,2)</f>
        <v>0</v>
      </c>
      <c r="I20" s="876"/>
      <c r="J20" s="876">
        <f>ROUND('4_Nákl_na_1 km nad rámec_Ref'!J20,2)</f>
        <v>0</v>
      </c>
      <c r="K20" s="876"/>
      <c r="L20" s="876">
        <f>ROUND('4_Nákl_na_1 km nad rámec_Ref'!L20,2)</f>
        <v>0</v>
      </c>
      <c r="M20" s="876"/>
    </row>
    <row r="21" spans="1:17" ht="15" customHeight="1" x14ac:dyDescent="0.25">
      <c r="A21" s="55">
        <v>13</v>
      </c>
      <c r="B21" s="880" t="s">
        <v>21</v>
      </c>
      <c r="C21" s="522"/>
      <c r="D21" s="876">
        <f>ROUND('4_Nákl_na_1 km nad rámec_Ref'!D21,2)</f>
        <v>0</v>
      </c>
      <c r="E21" s="876"/>
      <c r="F21" s="876">
        <f>ROUND('4_Nákl_na_1 km nad rámec_Ref'!F21,2)</f>
        <v>0</v>
      </c>
      <c r="G21" s="876"/>
      <c r="H21" s="876">
        <f>ROUND('4_Nákl_na_1 km nad rámec_Ref'!H21,2)</f>
        <v>0</v>
      </c>
      <c r="I21" s="876"/>
      <c r="J21" s="876">
        <f>ROUND('4_Nákl_na_1 km nad rámec_Ref'!J21,2)</f>
        <v>0</v>
      </c>
      <c r="K21" s="876"/>
      <c r="L21" s="876">
        <f>ROUND('4_Nákl_na_1 km nad rámec_Ref'!L21,2)</f>
        <v>0</v>
      </c>
      <c r="M21" s="876"/>
    </row>
    <row r="22" spans="1:17" ht="15" customHeight="1" x14ac:dyDescent="0.25">
      <c r="A22" s="55">
        <v>14</v>
      </c>
      <c r="B22" s="880" t="s">
        <v>22</v>
      </c>
      <c r="C22" s="522"/>
      <c r="D22" s="876">
        <f>ROUND('4_Nákl_na_1 km nad rámec_Ref'!D22,2)</f>
        <v>0</v>
      </c>
      <c r="E22" s="876"/>
      <c r="F22" s="876">
        <f>ROUND('4_Nákl_na_1 km nad rámec_Ref'!F22,2)</f>
        <v>0</v>
      </c>
      <c r="G22" s="876"/>
      <c r="H22" s="876">
        <f>ROUND('4_Nákl_na_1 km nad rámec_Ref'!H22,2)</f>
        <v>0</v>
      </c>
      <c r="I22" s="876"/>
      <c r="J22" s="876">
        <f>ROUND('4_Nákl_na_1 km nad rámec_Ref'!J22,2)</f>
        <v>0</v>
      </c>
      <c r="K22" s="876"/>
      <c r="L22" s="876">
        <f>ROUND('4_Nákl_na_1 km nad rámec_Ref'!L22,2)</f>
        <v>0</v>
      </c>
      <c r="M22" s="876"/>
    </row>
    <row r="23" spans="1:17" ht="15" customHeight="1" thickBot="1" x14ac:dyDescent="0.3">
      <c r="A23" s="56">
        <v>15</v>
      </c>
      <c r="B23" s="885" t="s">
        <v>24</v>
      </c>
      <c r="C23" s="886"/>
      <c r="D23" s="884">
        <v>0</v>
      </c>
      <c r="E23" s="884"/>
      <c r="F23" s="884">
        <v>0</v>
      </c>
      <c r="G23" s="884"/>
      <c r="H23" s="884">
        <v>0</v>
      </c>
      <c r="I23" s="884"/>
      <c r="J23" s="884">
        <v>0</v>
      </c>
      <c r="K23" s="884"/>
      <c r="L23" s="884">
        <v>0</v>
      </c>
      <c r="M23" s="884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68" t="s">
        <v>52</v>
      </c>
      <c r="B25" s="869"/>
      <c r="C25" s="870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  <c r="Q25" s="69"/>
    </row>
    <row r="26" spans="1:17" ht="30.75" customHeight="1" thickBot="1" x14ac:dyDescent="0.3">
      <c r="A26" s="871" t="s">
        <v>53</v>
      </c>
      <c r="B26" s="872"/>
      <c r="C26" s="873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90" t="s">
        <v>47</v>
      </c>
      <c r="E29" s="890"/>
      <c r="F29" s="890"/>
      <c r="G29" s="890"/>
      <c r="H29" s="890"/>
      <c r="I29" s="890"/>
      <c r="J29" s="890"/>
      <c r="K29" s="890"/>
      <c r="L29" s="890"/>
      <c r="M29" s="890"/>
    </row>
    <row r="30" spans="1:17" ht="15.75" hidden="1" thickBot="1" x14ac:dyDescent="0.3">
      <c r="A30" s="73"/>
      <c r="B30" s="73"/>
      <c r="C30" s="128" t="s">
        <v>46</v>
      </c>
      <c r="D30" s="891" t="s">
        <v>79</v>
      </c>
      <c r="E30" s="891"/>
      <c r="F30" s="891" t="s">
        <v>80</v>
      </c>
      <c r="G30" s="891"/>
      <c r="H30" s="891" t="s">
        <v>81</v>
      </c>
      <c r="I30" s="891"/>
      <c r="J30" s="891" t="s">
        <v>82</v>
      </c>
      <c r="K30" s="891"/>
      <c r="L30" s="891" t="s">
        <v>83</v>
      </c>
      <c r="M30" s="891"/>
    </row>
    <row r="31" spans="1:17" hidden="1" x14ac:dyDescent="0.25">
      <c r="A31" s="73"/>
      <c r="B31" s="73"/>
      <c r="C31" s="127">
        <v>1</v>
      </c>
      <c r="D31" s="892">
        <v>8.3000000000000007</v>
      </c>
      <c r="E31" s="892"/>
      <c r="F31" s="892">
        <v>7</v>
      </c>
      <c r="G31" s="892"/>
      <c r="H31" s="892">
        <v>6.2</v>
      </c>
      <c r="I31" s="892"/>
      <c r="J31" s="892">
        <v>6.2</v>
      </c>
      <c r="K31" s="892"/>
      <c r="L31" s="892">
        <v>6.2</v>
      </c>
      <c r="M31" s="892"/>
    </row>
    <row r="32" spans="1:17" hidden="1" x14ac:dyDescent="0.25">
      <c r="A32" s="73"/>
      <c r="B32" s="73"/>
      <c r="C32" s="125" t="s">
        <v>35</v>
      </c>
      <c r="D32" s="893">
        <f>D9</f>
        <v>0</v>
      </c>
      <c r="E32" s="893"/>
      <c r="F32" s="893">
        <f>F9</f>
        <v>0</v>
      </c>
      <c r="G32" s="893"/>
      <c r="H32" s="893">
        <f>H9</f>
        <v>0</v>
      </c>
      <c r="I32" s="893"/>
      <c r="J32" s="893">
        <f>J9</f>
        <v>0</v>
      </c>
      <c r="K32" s="893"/>
      <c r="L32" s="893">
        <f>L9</f>
        <v>0</v>
      </c>
      <c r="M32" s="893"/>
    </row>
    <row r="33" spans="1:13" hidden="1" x14ac:dyDescent="0.25">
      <c r="A33" s="35"/>
      <c r="B33" s="9"/>
      <c r="C33" s="124" t="s">
        <v>34</v>
      </c>
      <c r="D33" s="894">
        <v>10.5</v>
      </c>
      <c r="E33" s="894"/>
      <c r="F33" s="894">
        <v>10.5</v>
      </c>
      <c r="G33" s="894"/>
      <c r="H33" s="894">
        <v>10.5</v>
      </c>
      <c r="I33" s="894"/>
      <c r="J33" s="894">
        <v>10.5</v>
      </c>
      <c r="K33" s="894"/>
      <c r="L33" s="894">
        <v>10.5</v>
      </c>
      <c r="M33" s="894"/>
    </row>
    <row r="34" spans="1:13" ht="15" hidden="1" thickBot="1" x14ac:dyDescent="0.3">
      <c r="A34" s="35"/>
      <c r="B34" s="9"/>
      <c r="C34" s="126" t="s">
        <v>35</v>
      </c>
      <c r="D34" s="895">
        <f>D14+D15</f>
        <v>0</v>
      </c>
      <c r="E34" s="895"/>
      <c r="F34" s="895">
        <f>F14+F15</f>
        <v>0</v>
      </c>
      <c r="G34" s="895"/>
      <c r="H34" s="895">
        <f>H14+H15</f>
        <v>0</v>
      </c>
      <c r="I34" s="895"/>
      <c r="J34" s="895">
        <f>J14+J15</f>
        <v>0</v>
      </c>
      <c r="K34" s="895"/>
      <c r="L34" s="895">
        <f>L14+L15</f>
        <v>0</v>
      </c>
      <c r="M34" s="895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6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24" ht="24.95" customHeight="1" thickBot="1" x14ac:dyDescent="0.3">
      <c r="A7" s="109"/>
      <c r="B7" s="109"/>
      <c r="C7" s="109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44</v>
      </c>
      <c r="E8" s="860"/>
      <c r="F8" s="859" t="s">
        <v>44</v>
      </c>
      <c r="G8" s="860"/>
      <c r="H8" s="859" t="s">
        <v>44</v>
      </c>
      <c r="I8" s="860"/>
      <c r="J8" s="859" t="s">
        <v>44</v>
      </c>
      <c r="K8" s="860"/>
      <c r="L8" s="859" t="s">
        <v>44</v>
      </c>
      <c r="M8" s="860"/>
    </row>
    <row r="9" spans="1:24" ht="15" customHeight="1" x14ac:dyDescent="0.25">
      <c r="A9" s="116">
        <v>1</v>
      </c>
      <c r="B9" s="904" t="s">
        <v>23</v>
      </c>
      <c r="C9" s="904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902" t="s">
        <v>16</v>
      </c>
      <c r="C10" s="902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902" t="s">
        <v>17</v>
      </c>
      <c r="C11" s="902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902" t="s">
        <v>1</v>
      </c>
      <c r="C12" s="902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902" t="s">
        <v>6</v>
      </c>
      <c r="C13" s="902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902" t="s">
        <v>0</v>
      </c>
      <c r="C14" s="902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902" t="s">
        <v>18</v>
      </c>
      <c r="C15" s="902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902" t="s">
        <v>4</v>
      </c>
      <c r="C16" s="902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902" t="s">
        <v>25</v>
      </c>
      <c r="C17" s="902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902" t="s">
        <v>2</v>
      </c>
      <c r="C18" s="902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902" t="s">
        <v>3</v>
      </c>
      <c r="C19" s="902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902" t="s">
        <v>20</v>
      </c>
      <c r="C20" s="902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902" t="s">
        <v>21</v>
      </c>
      <c r="C21" s="902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902" t="s">
        <v>22</v>
      </c>
      <c r="C22" s="902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903" t="s">
        <v>24</v>
      </c>
      <c r="C23" s="903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44">
        <f>'5_Úspora_za_1kmpodrámec Ref_pre'!D25</f>
        <v>0</v>
      </c>
      <c r="E25" s="844"/>
      <c r="F25" s="844">
        <f>'5_Úspora_za_1kmpodrámec Ref_pre'!F25</f>
        <v>0</v>
      </c>
      <c r="G25" s="844"/>
      <c r="H25" s="844">
        <f>'5_Úspora_za_1kmpodrámec Ref_pre'!H25</f>
        <v>0</v>
      </c>
      <c r="I25" s="844"/>
      <c r="J25" s="844">
        <f>'5_Úspora_za_1kmpodrámec Ref_pre'!J25</f>
        <v>0</v>
      </c>
      <c r="K25" s="844"/>
      <c r="L25" s="844">
        <f>'5_Úspora_za_1kmpodrámec Ref_pre'!L25</f>
        <v>0</v>
      </c>
      <c r="M25" s="844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896" t="s">
        <v>50</v>
      </c>
      <c r="B26" s="897"/>
      <c r="C26" s="898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customHeight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t="14.25" hidden="1" customHeight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t="14.25" hidden="1" customHeight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t="14.25" hidden="1" customHeight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t="14.25" hidden="1" customHeight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dataConsolidate/>
  <mergeCells count="137"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49</v>
      </c>
      <c r="B4" s="531"/>
      <c r="C4" s="67">
        <f>'1_Ident_udaje'!C5:D5</f>
        <v>6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918" t="s">
        <v>44</v>
      </c>
      <c r="E8" s="919"/>
      <c r="F8" s="918" t="s">
        <v>44</v>
      </c>
      <c r="G8" s="919"/>
      <c r="H8" s="918" t="s">
        <v>44</v>
      </c>
      <c r="I8" s="919"/>
      <c r="J8" s="918" t="s">
        <v>44</v>
      </c>
      <c r="K8" s="919"/>
      <c r="L8" s="918" t="s">
        <v>44</v>
      </c>
      <c r="M8" s="919"/>
    </row>
    <row r="9" spans="1:13" ht="15" customHeight="1" x14ac:dyDescent="0.25">
      <c r="A9" s="59">
        <v>1</v>
      </c>
      <c r="B9" s="537" t="s">
        <v>23</v>
      </c>
      <c r="C9" s="537"/>
      <c r="D9" s="914">
        <f>ROUND('5_Úspora_za_1 km pod rámec Ref'!D9,2)</f>
        <v>0</v>
      </c>
      <c r="E9" s="915"/>
      <c r="F9" s="914">
        <f>ROUND('5_Úspora_za_1 km pod rámec Ref'!F9,2)</f>
        <v>0</v>
      </c>
      <c r="G9" s="915"/>
      <c r="H9" s="914">
        <f>ROUND('5_Úspora_za_1 km pod rámec Ref'!H9,2)</f>
        <v>0</v>
      </c>
      <c r="I9" s="915"/>
      <c r="J9" s="914">
        <f>ROUND('5_Úspora_za_1 km pod rámec Ref'!J9,2)</f>
        <v>0</v>
      </c>
      <c r="K9" s="915"/>
      <c r="L9" s="914">
        <f>ROUND('5_Úspora_za_1 km pod rámec Ref'!L9,2)</f>
        <v>0</v>
      </c>
      <c r="M9" s="915"/>
    </row>
    <row r="10" spans="1:13" ht="15" customHeight="1" x14ac:dyDescent="0.25">
      <c r="A10" s="60">
        <v>2</v>
      </c>
      <c r="B10" s="523" t="s">
        <v>16</v>
      </c>
      <c r="C10" s="523"/>
      <c r="D10" s="914">
        <f>ROUND('5_Úspora_za_1 km pod rámec Ref'!D10,2)</f>
        <v>0</v>
      </c>
      <c r="E10" s="915"/>
      <c r="F10" s="914">
        <f>ROUND('5_Úspora_za_1 km pod rámec Ref'!F10,2)</f>
        <v>0</v>
      </c>
      <c r="G10" s="915"/>
      <c r="H10" s="914">
        <f>ROUND('5_Úspora_za_1 km pod rámec Ref'!H10,2)</f>
        <v>0</v>
      </c>
      <c r="I10" s="915"/>
      <c r="J10" s="914">
        <f>ROUND('5_Úspora_za_1 km pod rámec Ref'!J10,2)</f>
        <v>0</v>
      </c>
      <c r="K10" s="915"/>
      <c r="L10" s="914">
        <f>ROUND('5_Úspora_za_1 km pod rámec Ref'!L10,2)</f>
        <v>0</v>
      </c>
      <c r="M10" s="915"/>
    </row>
    <row r="11" spans="1:13" ht="15" customHeight="1" x14ac:dyDescent="0.25">
      <c r="A11" s="60">
        <v>3</v>
      </c>
      <c r="B11" s="523" t="s">
        <v>17</v>
      </c>
      <c r="C11" s="523"/>
      <c r="D11" s="914">
        <f>ROUND('5_Úspora_za_1 km pod rámec Ref'!D11,2)</f>
        <v>0</v>
      </c>
      <c r="E11" s="915"/>
      <c r="F11" s="914">
        <f>ROUND('5_Úspora_za_1 km pod rámec Ref'!F11,2)</f>
        <v>0</v>
      </c>
      <c r="G11" s="915"/>
      <c r="H11" s="914">
        <f>ROUND('5_Úspora_za_1 km pod rámec Ref'!H11,2)</f>
        <v>0</v>
      </c>
      <c r="I11" s="915"/>
      <c r="J11" s="914">
        <f>ROUND('5_Úspora_za_1 km pod rámec Ref'!J11,2)</f>
        <v>0</v>
      </c>
      <c r="K11" s="915"/>
      <c r="L11" s="914">
        <f>ROUND('5_Úspora_za_1 km pod rámec Ref'!L11,2)</f>
        <v>0</v>
      </c>
      <c r="M11" s="915"/>
    </row>
    <row r="12" spans="1:13" ht="15" customHeight="1" x14ac:dyDescent="0.25">
      <c r="A12" s="60">
        <v>4</v>
      </c>
      <c r="B12" s="523" t="s">
        <v>1</v>
      </c>
      <c r="C12" s="523"/>
      <c r="D12" s="912">
        <v>0</v>
      </c>
      <c r="E12" s="913"/>
      <c r="F12" s="912">
        <v>0</v>
      </c>
      <c r="G12" s="913"/>
      <c r="H12" s="912">
        <v>0</v>
      </c>
      <c r="I12" s="913"/>
      <c r="J12" s="912">
        <v>0</v>
      </c>
      <c r="K12" s="913"/>
      <c r="L12" s="912">
        <v>0</v>
      </c>
      <c r="M12" s="913"/>
    </row>
    <row r="13" spans="1:13" ht="15" customHeight="1" x14ac:dyDescent="0.25">
      <c r="A13" s="60">
        <v>5</v>
      </c>
      <c r="B13" s="523" t="s">
        <v>6</v>
      </c>
      <c r="C13" s="523"/>
      <c r="D13" s="912">
        <v>0</v>
      </c>
      <c r="E13" s="913"/>
      <c r="F13" s="912">
        <v>0</v>
      </c>
      <c r="G13" s="913"/>
      <c r="H13" s="912">
        <v>0</v>
      </c>
      <c r="I13" s="913"/>
      <c r="J13" s="912">
        <v>0</v>
      </c>
      <c r="K13" s="913"/>
      <c r="L13" s="912">
        <v>0</v>
      </c>
      <c r="M13" s="913"/>
    </row>
    <row r="14" spans="1:13" ht="15" customHeight="1" x14ac:dyDescent="0.25">
      <c r="A14" s="60">
        <v>6</v>
      </c>
      <c r="B14" s="523" t="s">
        <v>0</v>
      </c>
      <c r="C14" s="523"/>
      <c r="D14" s="914">
        <f>ROUND('5_Úspora_za_1 km pod rámec Ref'!D14,2)</f>
        <v>0</v>
      </c>
      <c r="E14" s="915"/>
      <c r="F14" s="914">
        <f>ROUND('5_Úspora_za_1 km pod rámec Ref'!F14,2)</f>
        <v>0</v>
      </c>
      <c r="G14" s="915"/>
      <c r="H14" s="914">
        <f>ROUND('5_Úspora_za_1 km pod rámec Ref'!H14,2)</f>
        <v>0</v>
      </c>
      <c r="I14" s="915"/>
      <c r="J14" s="914">
        <f>ROUND('5_Úspora_za_1 km pod rámec Ref'!J14,2)</f>
        <v>0</v>
      </c>
      <c r="K14" s="915"/>
      <c r="L14" s="914">
        <f>ROUND('5_Úspora_za_1 km pod rámec Ref'!L14,2)</f>
        <v>0</v>
      </c>
      <c r="M14" s="915"/>
    </row>
    <row r="15" spans="1:13" ht="15" customHeight="1" x14ac:dyDescent="0.25">
      <c r="A15" s="60">
        <v>7</v>
      </c>
      <c r="B15" s="523" t="s">
        <v>18</v>
      </c>
      <c r="C15" s="523"/>
      <c r="D15" s="914">
        <f>ROUND('5_Úspora_za_1 km pod rámec Ref'!D15,2)</f>
        <v>0</v>
      </c>
      <c r="E15" s="915"/>
      <c r="F15" s="914">
        <f>ROUND('5_Úspora_za_1 km pod rámec Ref'!F15,2)</f>
        <v>0</v>
      </c>
      <c r="G15" s="915"/>
      <c r="H15" s="914">
        <f>ROUND('5_Úspora_za_1 km pod rámec Ref'!H15,2)</f>
        <v>0</v>
      </c>
      <c r="I15" s="915"/>
      <c r="J15" s="914">
        <f>ROUND('5_Úspora_za_1 km pod rámec Ref'!J15,2)</f>
        <v>0</v>
      </c>
      <c r="K15" s="915"/>
      <c r="L15" s="914">
        <f>ROUND('5_Úspora_za_1 km pod rámec Ref'!L15,2)</f>
        <v>0</v>
      </c>
      <c r="M15" s="915"/>
    </row>
    <row r="16" spans="1:13" ht="15" customHeight="1" x14ac:dyDescent="0.25">
      <c r="A16" s="60">
        <v>8</v>
      </c>
      <c r="B16" s="523" t="s">
        <v>4</v>
      </c>
      <c r="C16" s="523"/>
      <c r="D16" s="914">
        <f>ROUND('5_Úspora_za_1 km pod rámec Ref'!D16,2)</f>
        <v>0</v>
      </c>
      <c r="E16" s="915"/>
      <c r="F16" s="914">
        <f>ROUND('5_Úspora_za_1 km pod rámec Ref'!F16,2)</f>
        <v>0</v>
      </c>
      <c r="G16" s="915"/>
      <c r="H16" s="914">
        <f>ROUND('5_Úspora_za_1 km pod rámec Ref'!H16,2)</f>
        <v>0</v>
      </c>
      <c r="I16" s="915"/>
      <c r="J16" s="914">
        <f>ROUND('5_Úspora_za_1 km pod rámec Ref'!J16,2)</f>
        <v>0</v>
      </c>
      <c r="K16" s="915"/>
      <c r="L16" s="914">
        <f>ROUND('5_Úspora_za_1 km pod rámec Ref'!L16,2)</f>
        <v>0</v>
      </c>
      <c r="M16" s="915"/>
    </row>
    <row r="17" spans="1:13" ht="15" customHeight="1" x14ac:dyDescent="0.25">
      <c r="A17" s="60">
        <v>9</v>
      </c>
      <c r="B17" s="523" t="s">
        <v>25</v>
      </c>
      <c r="C17" s="523"/>
      <c r="D17" s="914">
        <f>ROUND('5_Úspora_za_1 km pod rámec Ref'!D17,2)</f>
        <v>0</v>
      </c>
      <c r="E17" s="915"/>
      <c r="F17" s="914">
        <f>ROUND('5_Úspora_za_1 km pod rámec Ref'!F17,2)</f>
        <v>0</v>
      </c>
      <c r="G17" s="915"/>
      <c r="H17" s="914">
        <f>ROUND('5_Úspora_za_1 km pod rámec Ref'!H17,2)</f>
        <v>0</v>
      </c>
      <c r="I17" s="915"/>
      <c r="J17" s="914">
        <f>ROUND('5_Úspora_za_1 km pod rámec Ref'!J17,2)</f>
        <v>0</v>
      </c>
      <c r="K17" s="915"/>
      <c r="L17" s="914">
        <f>ROUND('5_Úspora_za_1 km pod rámec Ref'!L17,2)</f>
        <v>0</v>
      </c>
      <c r="M17" s="915"/>
    </row>
    <row r="18" spans="1:13" ht="15" customHeight="1" x14ac:dyDescent="0.25">
      <c r="A18" s="60">
        <v>10</v>
      </c>
      <c r="B18" s="523" t="s">
        <v>2</v>
      </c>
      <c r="C18" s="523"/>
      <c r="D18" s="912">
        <v>0</v>
      </c>
      <c r="E18" s="913"/>
      <c r="F18" s="912">
        <v>0</v>
      </c>
      <c r="G18" s="913"/>
      <c r="H18" s="912">
        <v>0</v>
      </c>
      <c r="I18" s="913"/>
      <c r="J18" s="912">
        <v>0</v>
      </c>
      <c r="K18" s="913"/>
      <c r="L18" s="912">
        <v>0</v>
      </c>
      <c r="M18" s="913"/>
    </row>
    <row r="19" spans="1:13" ht="15" customHeight="1" x14ac:dyDescent="0.25">
      <c r="A19" s="60">
        <v>11</v>
      </c>
      <c r="B19" s="523" t="s">
        <v>3</v>
      </c>
      <c r="C19" s="523"/>
      <c r="D19" s="912">
        <v>0</v>
      </c>
      <c r="E19" s="913"/>
      <c r="F19" s="912">
        <v>0</v>
      </c>
      <c r="G19" s="913"/>
      <c r="H19" s="912">
        <v>0</v>
      </c>
      <c r="I19" s="913"/>
      <c r="J19" s="912">
        <v>0</v>
      </c>
      <c r="K19" s="913"/>
      <c r="L19" s="912">
        <v>0</v>
      </c>
      <c r="M19" s="913"/>
    </row>
    <row r="20" spans="1:13" ht="15" customHeight="1" x14ac:dyDescent="0.25">
      <c r="A20" s="60">
        <v>12</v>
      </c>
      <c r="B20" s="523" t="s">
        <v>20</v>
      </c>
      <c r="C20" s="523"/>
      <c r="D20" s="914">
        <f>ROUND('5_Úspora_za_1 km pod rámec Ref'!D20,2)</f>
        <v>0</v>
      </c>
      <c r="E20" s="915"/>
      <c r="F20" s="914">
        <f>ROUND('5_Úspora_za_1 km pod rámec Ref'!F20,2)</f>
        <v>0</v>
      </c>
      <c r="G20" s="915"/>
      <c r="H20" s="914">
        <f>ROUND('5_Úspora_za_1 km pod rámec Ref'!H20,2)</f>
        <v>0</v>
      </c>
      <c r="I20" s="915"/>
      <c r="J20" s="914">
        <f>ROUND('5_Úspora_za_1 km pod rámec Ref'!J20,2)</f>
        <v>0</v>
      </c>
      <c r="K20" s="915"/>
      <c r="L20" s="914">
        <f>ROUND('5_Úspora_za_1 km pod rámec Ref'!L20,2)</f>
        <v>0</v>
      </c>
      <c r="M20" s="915"/>
    </row>
    <row r="21" spans="1:13" ht="15" customHeight="1" x14ac:dyDescent="0.25">
      <c r="A21" s="60">
        <v>13</v>
      </c>
      <c r="B21" s="523" t="s">
        <v>21</v>
      </c>
      <c r="C21" s="523"/>
      <c r="D21" s="914">
        <f>ROUND('5_Úspora_za_1 km pod rámec Ref'!D21,2)</f>
        <v>0</v>
      </c>
      <c r="E21" s="915"/>
      <c r="F21" s="914">
        <f>ROUND('5_Úspora_za_1 km pod rámec Ref'!F21,2)</f>
        <v>0</v>
      </c>
      <c r="G21" s="915"/>
      <c r="H21" s="914">
        <f>ROUND('5_Úspora_za_1 km pod rámec Ref'!H21,2)</f>
        <v>0</v>
      </c>
      <c r="I21" s="915"/>
      <c r="J21" s="914">
        <f>ROUND('5_Úspora_za_1 km pod rámec Ref'!J21,2)</f>
        <v>0</v>
      </c>
      <c r="K21" s="915"/>
      <c r="L21" s="914">
        <f>ROUND('5_Úspora_za_1 km pod rámec Ref'!L21,2)</f>
        <v>0</v>
      </c>
      <c r="M21" s="915"/>
    </row>
    <row r="22" spans="1:13" ht="15" customHeight="1" x14ac:dyDescent="0.25">
      <c r="A22" s="60">
        <v>14</v>
      </c>
      <c r="B22" s="523" t="s">
        <v>22</v>
      </c>
      <c r="C22" s="523"/>
      <c r="D22" s="914">
        <f>ROUND('5_Úspora_za_1 km pod rámec Ref'!D22,2)</f>
        <v>0</v>
      </c>
      <c r="E22" s="915"/>
      <c r="F22" s="914">
        <f>ROUND('5_Úspora_za_1 km pod rámec Ref'!F22,2)</f>
        <v>0</v>
      </c>
      <c r="G22" s="915"/>
      <c r="H22" s="914">
        <f>ROUND('5_Úspora_za_1 km pod rámec Ref'!H22,2)</f>
        <v>0</v>
      </c>
      <c r="I22" s="915"/>
      <c r="J22" s="914">
        <f>ROUND('5_Úspora_za_1 km pod rámec Ref'!J22,2)</f>
        <v>0</v>
      </c>
      <c r="K22" s="915"/>
      <c r="L22" s="914">
        <f>ROUND('5_Úspora_za_1 km pod rámec Ref'!L22,2)</f>
        <v>0</v>
      </c>
      <c r="M22" s="915"/>
    </row>
    <row r="23" spans="1:13" ht="15" customHeight="1" thickBot="1" x14ac:dyDescent="0.3">
      <c r="A23" s="61">
        <v>15</v>
      </c>
      <c r="B23" s="911" t="s">
        <v>24</v>
      </c>
      <c r="C23" s="911"/>
      <c r="D23" s="916">
        <v>0</v>
      </c>
      <c r="E23" s="917"/>
      <c r="F23" s="916">
        <v>0</v>
      </c>
      <c r="G23" s="917"/>
      <c r="H23" s="916">
        <v>0</v>
      </c>
      <c r="I23" s="917"/>
      <c r="J23" s="916">
        <v>0</v>
      </c>
      <c r="K23" s="917"/>
      <c r="L23" s="916">
        <v>0</v>
      </c>
      <c r="M23" s="917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05" t="s">
        <v>51</v>
      </c>
      <c r="B25" s="906"/>
      <c r="C25" s="907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</row>
    <row r="26" spans="1:13" ht="30.75" customHeight="1" thickBot="1" x14ac:dyDescent="0.3">
      <c r="A26" s="908" t="s">
        <v>50</v>
      </c>
      <c r="B26" s="909"/>
      <c r="C26" s="910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20" t="s">
        <v>47</v>
      </c>
      <c r="D31" s="920"/>
      <c r="E31" s="920"/>
      <c r="F31" s="920"/>
      <c r="G31" s="920"/>
      <c r="H31" s="920"/>
      <c r="I31" s="920"/>
      <c r="J31" s="920"/>
      <c r="K31" s="920"/>
      <c r="L31" s="920"/>
      <c r="M31" s="920"/>
    </row>
    <row r="32" spans="1:13" ht="15.75" hidden="1" thickBot="1" x14ac:dyDescent="0.3">
      <c r="C32" s="129" t="s">
        <v>46</v>
      </c>
      <c r="D32" s="921" t="s">
        <v>79</v>
      </c>
      <c r="E32" s="921"/>
      <c r="F32" s="921" t="s">
        <v>80</v>
      </c>
      <c r="G32" s="921"/>
      <c r="H32" s="921" t="s">
        <v>81</v>
      </c>
      <c r="I32" s="921"/>
      <c r="J32" s="921" t="s">
        <v>82</v>
      </c>
      <c r="K32" s="921"/>
      <c r="L32" s="921" t="s">
        <v>83</v>
      </c>
      <c r="M32" s="921"/>
    </row>
    <row r="33" spans="3:13" hidden="1" x14ac:dyDescent="0.25">
      <c r="C33" s="127">
        <v>1</v>
      </c>
      <c r="D33" s="892">
        <v>8.3000000000000007</v>
      </c>
      <c r="E33" s="892"/>
      <c r="F33" s="892">
        <v>7</v>
      </c>
      <c r="G33" s="892"/>
      <c r="H33" s="892">
        <v>6.2</v>
      </c>
      <c r="I33" s="892"/>
      <c r="J33" s="892">
        <v>0</v>
      </c>
      <c r="K33" s="892"/>
      <c r="L33" s="892">
        <v>0</v>
      </c>
      <c r="M33" s="892"/>
    </row>
    <row r="34" spans="3:13" hidden="1" x14ac:dyDescent="0.25">
      <c r="C34" s="125" t="s">
        <v>35</v>
      </c>
      <c r="D34" s="893">
        <f>D9</f>
        <v>0</v>
      </c>
      <c r="E34" s="893"/>
      <c r="F34" s="893">
        <f>F9</f>
        <v>0</v>
      </c>
      <c r="G34" s="893"/>
      <c r="H34" s="893">
        <f>H9</f>
        <v>0</v>
      </c>
      <c r="I34" s="893"/>
      <c r="J34" s="893">
        <f>J9</f>
        <v>0</v>
      </c>
      <c r="K34" s="893"/>
      <c r="L34" s="893">
        <f>L9</f>
        <v>0</v>
      </c>
      <c r="M34" s="893"/>
    </row>
    <row r="35" spans="3:13" hidden="1" x14ac:dyDescent="0.25">
      <c r="C35" s="124" t="s">
        <v>34</v>
      </c>
      <c r="D35" s="894">
        <v>10.5</v>
      </c>
      <c r="E35" s="894"/>
      <c r="F35" s="894">
        <v>10.5</v>
      </c>
      <c r="G35" s="894"/>
      <c r="H35" s="894">
        <v>10.5</v>
      </c>
      <c r="I35" s="894"/>
      <c r="J35" s="894">
        <v>10.5</v>
      </c>
      <c r="K35" s="894"/>
      <c r="L35" s="894">
        <v>10.5</v>
      </c>
      <c r="M35" s="894"/>
    </row>
    <row r="36" spans="3:13" ht="15" hidden="1" thickBot="1" x14ac:dyDescent="0.3">
      <c r="C36" s="126" t="s">
        <v>35</v>
      </c>
      <c r="D36" s="895">
        <f>D14+D15</f>
        <v>0</v>
      </c>
      <c r="E36" s="895"/>
      <c r="F36" s="895">
        <f>F14+F15</f>
        <v>0</v>
      </c>
      <c r="G36" s="895"/>
      <c r="H36" s="895">
        <f>H14+H15</f>
        <v>0</v>
      </c>
      <c r="I36" s="895"/>
      <c r="J36" s="895">
        <f>J14+J15</f>
        <v>0</v>
      </c>
      <c r="K36" s="895"/>
      <c r="L36" s="895">
        <f>L14+L15</f>
        <v>0</v>
      </c>
      <c r="M36" s="895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2018-10-24T12:55:31Z</cp:lastPrinted>
  <dcterms:created xsi:type="dcterms:W3CDTF">2015-02-02T14:01:48Z</dcterms:created>
  <dcterms:modified xsi:type="dcterms:W3CDTF">2019-02-26T08:32:10Z</dcterms:modified>
</cp:coreProperties>
</file>